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F:\WORK\Dropbox\Private\Learn\vb.net\VSTO Excel\20250113.sxCADCatThep\CatThep\bin\Debug\New folder\"/>
    </mc:Choice>
  </mc:AlternateContent>
  <xr:revisionPtr revIDLastSave="0" documentId="13_ncr:1_{931279B1-323D-49BA-817C-85D34F45900A}" xr6:coauthVersionLast="47" xr6:coauthVersionMax="47" xr10:uidLastSave="{00000000-0000-0000-0000-000000000000}"/>
  <bookViews>
    <workbookView xWindow="2685" yWindow="2685" windowWidth="28800" windowHeight="15345" activeTab="1" xr2:uid="{22BE6118-5FE6-4576-9BA9-C2280814BA60}"/>
  </bookViews>
  <sheets>
    <sheet name="Input" sheetId="1" r:id="rId1"/>
    <sheet name="Result" sheetId="2" r:id="rId2"/>
    <sheet name="Remain" sheetId="3" r:id="rId3"/>
  </sheets>
  <definedNames>
    <definedName name="_xlnm._FilterDatabase" localSheetId="0" hidden="1">Input!$B$8:$F$24</definedName>
    <definedName name="_xlnm._FilterDatabase" localSheetId="2" hidden="1">Remain!$A$3:$E$203</definedName>
    <definedName name="_xlnm.Print_Titles" localSheetId="1">Result!$1:$3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4" i="3"/>
  <c r="I19" i="3"/>
  <c r="H19" i="3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J19" i="3" l="1"/>
</calcChain>
</file>

<file path=xl/sharedStrings.xml><?xml version="1.0" encoding="utf-8"?>
<sst xmlns="http://schemas.openxmlformats.org/spreadsheetml/2006/main" count="50" uniqueCount="44">
  <si>
    <t>Chiều dài thanh thép lớn nhất</t>
  </si>
  <si>
    <t>Đường kính</t>
  </si>
  <si>
    <t>Độ lệch cho phép của thanh thép khi cắt</t>
  </si>
  <si>
    <t>Chiều dài kiểm soát</t>
  </si>
  <si>
    <t>Chiều dài đoạn nối chồng</t>
  </si>
  <si>
    <t>Đoạn thừa tận dụng</t>
  </si>
  <si>
    <t>Phương án cắt thép</t>
  </si>
  <si>
    <t>Phương án 1: Cắt thép không quan tâm đến đoạn thừa tận dụng cho lần tiếp theo</t>
  </si>
  <si>
    <t>Phương án 2: Tận dụng đoạn thừa cho lần sử dụng tiếp theo</t>
  </si>
  <si>
    <t>Số TT</t>
  </si>
  <si>
    <t>Số hiệu</t>
  </si>
  <si>
    <t>Đ/Kính</t>
  </si>
  <si>
    <t>Số lượng</t>
  </si>
  <si>
    <t>Số thép</t>
  </si>
  <si>
    <t>STT</t>
  </si>
  <si>
    <t>Số Thanh</t>
  </si>
  <si>
    <t>Chiều dài(m)</t>
  </si>
  <si>
    <t>Lần cắt thứ</t>
  </si>
  <si>
    <t>Phương án tối ưu hóa cắt thép</t>
  </si>
  <si>
    <t>Số cây 11,7m</t>
  </si>
  <si>
    <t>Tổng chiều dài(m)</t>
  </si>
  <si>
    <t>KIỂM SOÁT LƯỢNG THỪA SAU KHI CẮT</t>
  </si>
  <si>
    <t>SO SÁNH LƯỢNG THÉP</t>
  </si>
  <si>
    <t>Lần cắt</t>
  </si>
  <si>
    <t>Còn dư</t>
  </si>
  <si>
    <t>Dia</t>
  </si>
  <si>
    <t>Lý thuyết</t>
  </si>
  <si>
    <t>Thực tế</t>
  </si>
  <si>
    <t>Sai lệch</t>
  </si>
  <si>
    <t>Sum</t>
  </si>
  <si>
    <t>1*[9]+2*[10]</t>
  </si>
  <si>
    <t>1*[9]+1*[8]</t>
  </si>
  <si>
    <t>2*[8]</t>
  </si>
  <si>
    <t>1*[5]+1*[6]+1*[4]</t>
  </si>
  <si>
    <t>3*[6]</t>
  </si>
  <si>
    <t>1*[6]+3*[7]</t>
  </si>
  <si>
    <t>2*[4]+2*[7]</t>
  </si>
  <si>
    <t>2*[2]</t>
  </si>
  <si>
    <t>1*[2]+2*[3]</t>
  </si>
  <si>
    <t>3*[1]</t>
  </si>
  <si>
    <t>2*[1]+1*[3]</t>
  </si>
  <si>
    <t>1*[3]</t>
  </si>
  <si>
    <t>Hoàn thành quá trình cắt thép tối ưu!</t>
  </si>
  <si>
    <t>Chiều dài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</si>
</sst>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&quot;m&quot;"/>
    <numFmt numFmtId="165" formatCode="0.0&quot;ø&quot;"/>
    <numFmt numFmtId="166" formatCode="&quot;Deviation = &quot;0.00%"/>
    <numFmt numFmtId="167" formatCode="0.000"/>
    <numFmt numFmtId="168" formatCode="0.0"/>
  </numFmts>
  <fonts count="12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  <charset val="163"/>
    </font>
    <font>
      <sz val="11"/>
      <color indexed="8"/>
      <name val="Calibri"/>
      <family val="2"/>
    </font>
    <font>
      <sz val="10"/>
      <color theme="0"/>
      <name val="Arial"/>
      <family val="2"/>
    </font>
    <font>
      <i/>
      <sz val="10"/>
      <color indexed="10"/>
      <name val="Arial"/>
      <family val="2"/>
    </font>
    <font>
      <b/>
      <sz val="10"/>
      <color indexed="8"/>
      <name val="Arial"/>
      <family val="2"/>
      <charset val="163"/>
    </font>
    <font>
      <sz val="12"/>
      <color indexed="8"/>
      <name val="Times New Roman"/>
      <family val="1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4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10" fontId="4" fillId="2" borderId="1" xfId="1" applyNumberFormat="1" applyFont="1" applyFill="1" applyBorder="1" applyAlignment="1" applyProtection="1">
      <alignment vertical="center"/>
      <protection locked="0"/>
    </xf>
    <xf numFmtId="2" fontId="7" fillId="2" borderId="1" xfId="0" applyNumberFormat="1" applyFont="1" applyFill="1" applyBorder="1" applyAlignment="1" applyProtection="1">
      <alignment vertical="center"/>
      <protection locked="0"/>
    </xf>
    <xf numFmtId="2" fontId="7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indent="3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" fontId="1" fillId="0" borderId="8" xfId="0" applyNumberFormat="1" applyFont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right" vertical="center" indent="2"/>
    </xf>
    <xf numFmtId="0" fontId="0" fillId="0" borderId="10" xfId="0" applyBorder="1"/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0" fillId="0" borderId="13" xfId="0" applyBorder="1"/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vertical="center"/>
      <protection locked="0"/>
    </xf>
    <xf numFmtId="1" fontId="1" fillId="4" borderId="17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/>
    <xf numFmtId="166" fontId="2" fillId="4" borderId="17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0" fontId="2" fillId="3" borderId="19" xfId="0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7" fontId="0" fillId="0" borderId="22" xfId="0" applyNumberFormat="1" applyBorder="1"/>
    <xf numFmtId="0" fontId="0" fillId="0" borderId="20" xfId="0" applyBorder="1"/>
    <xf numFmtId="0" fontId="0" fillId="0" borderId="21" xfId="0" applyBorder="1"/>
    <xf numFmtId="167" fontId="0" fillId="0" borderId="13" xfId="0" applyNumberFormat="1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7" fontId="2" fillId="5" borderId="4" xfId="0" applyNumberFormat="1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0" fillId="0" borderId="23" xfId="0" applyBorder="1"/>
    <xf numFmtId="168" fontId="0" fillId="0" borderId="23" xfId="0" applyNumberFormat="1" applyBorder="1" applyAlignment="1">
      <alignment horizontal="right"/>
    </xf>
    <xf numFmtId="0" fontId="0" fillId="0" borderId="24" xfId="0" applyBorder="1"/>
    <xf numFmtId="168" fontId="0" fillId="0" borderId="24" xfId="0" applyNumberFormat="1" applyBorder="1" applyAlignment="1">
      <alignment horizontal="right"/>
    </xf>
    <xf numFmtId="9" fontId="1" fillId="0" borderId="0" xfId="1" applyFont="1" applyAlignment="1">
      <alignment vertical="center"/>
    </xf>
    <xf numFmtId="0" fontId="0" fillId="0" borderId="25" xfId="0" applyBorder="1"/>
    <xf numFmtId="168" fontId="0" fillId="0" borderId="25" xfId="0" applyNumberFormat="1" applyBorder="1" applyAlignment="1">
      <alignment horizontal="right"/>
    </xf>
    <xf numFmtId="1" fontId="1" fillId="0" borderId="20" xfId="0" applyNumberFormat="1" applyFont="1" applyBorder="1" applyAlignment="1" applyProtection="1">
      <alignment horizontal="center" vertical="center"/>
      <protection locked="0"/>
    </xf>
    <xf numFmtId="1" fontId="1" fillId="0" borderId="21" xfId="0" applyNumberFormat="1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>
      <alignment horizontal="right" vertical="center" indent="2"/>
    </xf>
    <xf numFmtId="0" fontId="0" fillId="0" borderId="22" xfId="0" applyBorder="1"/>
    <xf numFmtId="1" fontId="1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right" vertical="center" indent="2"/>
    </xf>
    <xf numFmtId="10" fontId="0" fillId="0" borderId="23" xfId="0" applyNumberFormat="1" applyBorder="1" applyAlignment="1">
      <alignment horizontal="right"/>
    </xf>
    <xf numFmtId="0" fontId="11" fillId="6" borderId="17" xfId="0" applyFont="1" applyFill="1" applyBorder="1" applyAlignment="1">
      <alignment horizontal="center" vertical="center"/>
    </xf>
    <xf numFmtId="168" fontId="0" fillId="6" borderId="17" xfId="0" applyNumberFormat="1" applyFill="1" applyBorder="1" applyAlignment="1">
      <alignment horizontal="right"/>
    </xf>
    <xf numFmtId="10" fontId="0" fillId="6" borderId="23" xfId="0" applyNumberFormat="1" applyFill="1" applyBorder="1"/>
    <xf numFmtId="167" fontId="0" fillId="0" borderId="10" xfId="0" applyNumberFormat="1" applyBorder="1"/>
    <xf numFmtId="0" fontId="0" fillId="0" borderId="8" xfId="0" applyBorder="1"/>
    <xf numFmtId="0" fontId="0" fillId="0" borderId="9" xfId="0" applyBorder="1"/>
    <xf numFmtId="0" fontId="0" fillId="0" borderId="17" xfId="0" applyBorder="1"/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 wrapText="1"/>
    </xf>
    <xf numFmtId="10" fontId="2" fillId="3" borderId="17" xfId="1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/>
    <xf numFmtId="1" fontId="0" fillId="0" borderId="20" xfId="0" applyNumberFormat="1" applyFont="1" applyBorder="1" applyAlignment="1">
      <alignment horizontal="center"/>
    </xf>
    <xf numFmtId="1" fontId="0" fillId="0" borderId="21" xfId="0" applyNumberFormat="1" applyFont="1" applyBorder="1" applyAlignment="1">
      <alignment horizontal="center"/>
    </xf>
    <xf numFmtId="167" fontId="0" fillId="0" borderId="22" xfId="0" applyNumberFormat="1" applyFont="1" applyBorder="1"/>
    <xf numFmtId="1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67" fontId="0" fillId="0" borderId="10" xfId="0" applyNumberFormat="1" applyFont="1" applyBorder="1"/>
    <xf numFmtId="1" fontId="0" fillId="0" borderId="26" xfId="0" applyNumberFormat="1" applyFont="1" applyBorder="1" applyAlignment="1">
      <alignment horizontal="center"/>
    </xf>
    <xf numFmtId="1" fontId="0" fillId="0" borderId="27" xfId="0" applyNumberFormat="1" applyFont="1" applyBorder="1" applyAlignment="1">
      <alignment horizontal="center"/>
    </xf>
    <xf numFmtId="167" fontId="0" fillId="0" borderId="28" xfId="0" applyNumberFormat="1" applyFont="1" applyBorder="1"/>
    <xf numFmtId="1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67" fontId="0" fillId="0" borderId="13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41966-AD36-4349-BA48-8D744C3D3D51}">
  <sheetPr>
    <tabColor rgb="FF92D050"/>
  </sheetPr>
  <dimension ref="B1:W87"/>
  <sheetViews>
    <sheetView workbookViewId="0">
      <selection activeCell="O16" sqref="O16"/>
    </sheetView>
  </sheetViews>
  <sheetFormatPr defaultColWidth="8.75" defaultRowHeight="15" customHeight="1" x14ac:dyDescent="0.2"/>
  <cols>
    <col min="1" max="1" width="3.75" style="2" customWidth="1"/>
    <col min="2" max="3" width="10.75" style="1" customWidth="1"/>
    <col min="4" max="6" width="10.75" style="2" customWidth="1"/>
    <col min="7" max="7" width="3.75" style="2" customWidth="1"/>
    <col min="8" max="8" width="20.75" style="2" customWidth="1"/>
    <col min="9" max="23" width="5.75" style="2" customWidth="1"/>
    <col min="24" max="16384" width="8.75" style="2"/>
  </cols>
  <sheetData>
    <row r="1" spans="2:23" ht="15" customHeight="1" x14ac:dyDescent="0.2">
      <c r="C1" s="77"/>
      <c r="D1" s="77"/>
      <c r="E1" s="77"/>
    </row>
    <row r="2" spans="2:23" ht="17.45" customHeight="1" x14ac:dyDescent="0.2">
      <c r="B2" s="78" t="s">
        <v>0</v>
      </c>
      <c r="C2" s="78"/>
      <c r="D2" s="78"/>
      <c r="E2" s="78"/>
      <c r="F2" s="3">
        <v>11.7</v>
      </c>
      <c r="H2" s="4" t="s">
        <v>1</v>
      </c>
      <c r="I2" s="5">
        <v>6</v>
      </c>
      <c r="J2" s="5">
        <v>8</v>
      </c>
      <c r="K2" s="6">
        <v>10</v>
      </c>
      <c r="L2" s="6">
        <v>12</v>
      </c>
      <c r="M2" s="6">
        <v>14</v>
      </c>
      <c r="N2" s="5">
        <v>16</v>
      </c>
      <c r="O2" s="5">
        <v>18</v>
      </c>
      <c r="P2" s="6">
        <v>20</v>
      </c>
      <c r="Q2" s="6">
        <v>22</v>
      </c>
      <c r="R2" s="6">
        <v>25</v>
      </c>
      <c r="S2" s="6">
        <v>26</v>
      </c>
      <c r="T2" s="6">
        <v>28</v>
      </c>
      <c r="U2" s="6">
        <v>32</v>
      </c>
      <c r="V2" s="6">
        <v>36</v>
      </c>
      <c r="W2" s="6">
        <v>40</v>
      </c>
    </row>
    <row r="3" spans="2:23" ht="17.45" customHeight="1" x14ac:dyDescent="0.2">
      <c r="B3" s="78" t="s">
        <v>2</v>
      </c>
      <c r="C3" s="78"/>
      <c r="D3" s="78"/>
      <c r="E3" s="78"/>
      <c r="F3" s="7">
        <v>2.5000000000000001E-3</v>
      </c>
      <c r="H3" s="8" t="s">
        <v>3</v>
      </c>
      <c r="I3" s="9">
        <f>20*I2/1000</f>
        <v>0.12</v>
      </c>
      <c r="J3" s="9">
        <f t="shared" ref="J3:W3" si="0">20*J2/1000</f>
        <v>0.16</v>
      </c>
      <c r="K3" s="9">
        <f t="shared" si="0"/>
        <v>0.2</v>
      </c>
      <c r="L3" s="9">
        <f t="shared" si="0"/>
        <v>0.24</v>
      </c>
      <c r="M3" s="9">
        <f t="shared" si="0"/>
        <v>0.28000000000000003</v>
      </c>
      <c r="N3" s="9">
        <f t="shared" si="0"/>
        <v>0.32</v>
      </c>
      <c r="O3" s="9">
        <f t="shared" si="0"/>
        <v>0.36</v>
      </c>
      <c r="P3" s="9">
        <f t="shared" si="0"/>
        <v>0.4</v>
      </c>
      <c r="Q3" s="9">
        <f t="shared" si="0"/>
        <v>0.44</v>
      </c>
      <c r="R3" s="9">
        <f t="shared" si="0"/>
        <v>0.5</v>
      </c>
      <c r="S3" s="9">
        <f t="shared" si="0"/>
        <v>0.52</v>
      </c>
      <c r="T3" s="9">
        <f t="shared" si="0"/>
        <v>0.56000000000000005</v>
      </c>
      <c r="U3" s="9">
        <f t="shared" si="0"/>
        <v>0.64</v>
      </c>
      <c r="V3" s="9">
        <f t="shared" si="0"/>
        <v>0.72</v>
      </c>
      <c r="W3" s="9">
        <f t="shared" si="0"/>
        <v>0.8</v>
      </c>
    </row>
    <row r="4" spans="2:23" ht="17.45" customHeight="1" x14ac:dyDescent="0.2">
      <c r="B4" s="78" t="s">
        <v>4</v>
      </c>
      <c r="C4" s="78"/>
      <c r="D4" s="78"/>
      <c r="E4" s="78"/>
      <c r="F4" s="10">
        <v>30</v>
      </c>
      <c r="H4" s="8" t="s">
        <v>5</v>
      </c>
      <c r="I4" s="9">
        <f>I2*100/1000</f>
        <v>0.6</v>
      </c>
      <c r="J4" s="9">
        <f t="shared" ref="J4:W4" si="1">J2*100/1000</f>
        <v>0.8</v>
      </c>
      <c r="K4" s="9">
        <f t="shared" si="1"/>
        <v>1</v>
      </c>
      <c r="L4" s="9">
        <f t="shared" si="1"/>
        <v>1.2</v>
      </c>
      <c r="M4" s="9">
        <f t="shared" si="1"/>
        <v>1.4</v>
      </c>
      <c r="N4" s="9">
        <f t="shared" si="1"/>
        <v>1.6</v>
      </c>
      <c r="O4" s="9">
        <f t="shared" si="1"/>
        <v>1.8</v>
      </c>
      <c r="P4" s="9">
        <f t="shared" si="1"/>
        <v>2</v>
      </c>
      <c r="Q4" s="9">
        <f t="shared" si="1"/>
        <v>2.2000000000000002</v>
      </c>
      <c r="R4" s="9">
        <f t="shared" si="1"/>
        <v>2.5</v>
      </c>
      <c r="S4" s="9">
        <f t="shared" si="1"/>
        <v>2.6</v>
      </c>
      <c r="T4" s="9">
        <f t="shared" si="1"/>
        <v>2.8</v>
      </c>
      <c r="U4" s="9">
        <f t="shared" si="1"/>
        <v>3.2</v>
      </c>
      <c r="V4" s="9">
        <f t="shared" si="1"/>
        <v>3.6</v>
      </c>
      <c r="W4" s="9">
        <f t="shared" si="1"/>
        <v>4</v>
      </c>
    </row>
    <row r="5" spans="2:23" ht="17.45" customHeight="1" x14ac:dyDescent="0.2">
      <c r="B5" s="78" t="s">
        <v>6</v>
      </c>
      <c r="C5" s="78"/>
      <c r="D5" s="78"/>
      <c r="E5" s="78"/>
      <c r="F5" s="11">
        <v>2</v>
      </c>
    </row>
    <row r="6" spans="2:23" ht="20.100000000000001" customHeight="1" x14ac:dyDescent="0.2">
      <c r="H6" s="12" t="s">
        <v>7</v>
      </c>
    </row>
    <row r="7" spans="2:23" ht="20.100000000000001" customHeight="1" x14ac:dyDescent="0.2">
      <c r="H7" s="12" t="s">
        <v>8</v>
      </c>
    </row>
    <row r="8" spans="2:23" ht="15" customHeight="1" x14ac:dyDescent="0.2">
      <c r="B8" s="13" t="s">
        <v>9</v>
      </c>
      <c r="C8" s="14" t="s">
        <v>10</v>
      </c>
      <c r="D8" s="14" t="s">
        <v>11</v>
      </c>
      <c r="E8" s="14" t="s">
        <v>12</v>
      </c>
      <c r="F8" s="15" t="s">
        <v>43</v>
      </c>
      <c r="H8" s="16"/>
    </row>
    <row r="9" spans="2:23" ht="15" customHeight="1" x14ac:dyDescent="0.2">
      <c r="B9" s="62">
        <v>1</v>
      </c>
      <c r="C9" s="63">
        <v>1</v>
      </c>
      <c r="D9" s="64">
        <v>12</v>
      </c>
      <c r="E9" s="64">
        <v>11</v>
      </c>
      <c r="F9" s="65">
        <v>3.9</v>
      </c>
    </row>
    <row r="10" spans="2:23" ht="15" customHeight="1" x14ac:dyDescent="0.2">
      <c r="B10" s="17">
        <v>2</v>
      </c>
      <c r="C10" s="18">
        <v>2</v>
      </c>
      <c r="D10" s="19">
        <v>12</v>
      </c>
      <c r="E10" s="19">
        <v>5</v>
      </c>
      <c r="F10" s="20">
        <v>5.8</v>
      </c>
    </row>
    <row r="11" spans="2:23" ht="15" customHeight="1" x14ac:dyDescent="0.2">
      <c r="B11" s="17">
        <v>3</v>
      </c>
      <c r="C11" s="18">
        <v>3</v>
      </c>
      <c r="D11" s="19">
        <v>12</v>
      </c>
      <c r="E11" s="19">
        <v>4</v>
      </c>
      <c r="F11" s="20">
        <v>2.5</v>
      </c>
    </row>
    <row r="12" spans="2:23" ht="15" customHeight="1" x14ac:dyDescent="0.2">
      <c r="B12" s="17">
        <v>4</v>
      </c>
      <c r="C12" s="18">
        <v>4</v>
      </c>
      <c r="D12" s="19">
        <v>10</v>
      </c>
      <c r="E12" s="19">
        <v>5</v>
      </c>
      <c r="F12" s="20">
        <v>3.3</v>
      </c>
    </row>
    <row r="13" spans="2:23" ht="15" customHeight="1" x14ac:dyDescent="0.2">
      <c r="B13" s="17">
        <v>5</v>
      </c>
      <c r="C13" s="18">
        <v>5</v>
      </c>
      <c r="D13" s="19">
        <v>10</v>
      </c>
      <c r="E13" s="19">
        <v>3</v>
      </c>
      <c r="F13" s="20">
        <v>4.5</v>
      </c>
    </row>
    <row r="14" spans="2:23" ht="15" customHeight="1" x14ac:dyDescent="0.2">
      <c r="B14" s="17">
        <v>6</v>
      </c>
      <c r="C14" s="18">
        <v>6</v>
      </c>
      <c r="D14" s="19">
        <v>10</v>
      </c>
      <c r="E14" s="19">
        <v>10</v>
      </c>
      <c r="F14" s="20">
        <v>3.8</v>
      </c>
    </row>
    <row r="15" spans="2:23" ht="15" customHeight="1" x14ac:dyDescent="0.2">
      <c r="B15" s="17">
        <v>7</v>
      </c>
      <c r="C15" s="18">
        <v>7</v>
      </c>
      <c r="D15" s="19">
        <v>10</v>
      </c>
      <c r="E15" s="19">
        <v>5</v>
      </c>
      <c r="F15" s="20">
        <v>2.5</v>
      </c>
    </row>
    <row r="16" spans="2:23" ht="15" customHeight="1" x14ac:dyDescent="0.2">
      <c r="B16" s="17">
        <v>8</v>
      </c>
      <c r="C16" s="18">
        <v>8</v>
      </c>
      <c r="D16" s="19">
        <v>8</v>
      </c>
      <c r="E16" s="19">
        <v>15</v>
      </c>
      <c r="F16" s="20">
        <v>4.4000000000000004</v>
      </c>
    </row>
    <row r="17" spans="2:6" ht="15" customHeight="1" x14ac:dyDescent="0.2">
      <c r="B17" s="17">
        <v>9</v>
      </c>
      <c r="C17" s="18">
        <v>9</v>
      </c>
      <c r="D17" s="19">
        <v>8</v>
      </c>
      <c r="E17" s="19">
        <v>5</v>
      </c>
      <c r="F17" s="20">
        <v>6.6</v>
      </c>
    </row>
    <row r="18" spans="2:6" ht="15" customHeight="1" x14ac:dyDescent="0.2">
      <c r="B18" s="66">
        <v>10</v>
      </c>
      <c r="C18" s="67">
        <v>10</v>
      </c>
      <c r="D18" s="68">
        <v>8</v>
      </c>
      <c r="E18" s="68">
        <v>8</v>
      </c>
      <c r="F18" s="27">
        <v>2.2000000000000002</v>
      </c>
    </row>
    <row r="19" spans="2:6" ht="15" customHeight="1" x14ac:dyDescent="0.2">
      <c r="B19" s="17"/>
      <c r="C19" s="18"/>
      <c r="D19" s="19"/>
      <c r="E19" s="19"/>
      <c r="F19" s="20"/>
    </row>
    <row r="20" spans="2:6" ht="15" customHeight="1" x14ac:dyDescent="0.2">
      <c r="B20" s="17"/>
      <c r="C20" s="18"/>
      <c r="D20" s="19"/>
      <c r="E20" s="19"/>
      <c r="F20" s="20"/>
    </row>
    <row r="21" spans="2:6" ht="15" customHeight="1" x14ac:dyDescent="0.2">
      <c r="B21" s="17"/>
      <c r="C21" s="18"/>
      <c r="D21" s="19"/>
      <c r="E21" s="19"/>
      <c r="F21" s="20"/>
    </row>
    <row r="22" spans="2:6" ht="15" customHeight="1" x14ac:dyDescent="0.2">
      <c r="B22" s="17"/>
      <c r="C22" s="18"/>
      <c r="D22" s="19"/>
      <c r="E22" s="19"/>
      <c r="F22" s="20"/>
    </row>
    <row r="23" spans="2:6" ht="15" customHeight="1" x14ac:dyDescent="0.2">
      <c r="B23" s="17"/>
      <c r="C23" s="18"/>
      <c r="D23" s="19"/>
      <c r="E23" s="19"/>
      <c r="F23" s="20"/>
    </row>
    <row r="24" spans="2:6" ht="15" customHeight="1" x14ac:dyDescent="0.2">
      <c r="B24" s="17"/>
      <c r="C24" s="18"/>
      <c r="D24" s="19"/>
      <c r="E24" s="19"/>
      <c r="F24" s="20"/>
    </row>
    <row r="25" spans="2:6" ht="15" customHeight="1" x14ac:dyDescent="0.2">
      <c r="B25" s="21"/>
      <c r="C25" s="22"/>
      <c r="D25" s="23"/>
      <c r="E25" s="23"/>
      <c r="F25" s="20"/>
    </row>
    <row r="26" spans="2:6" ht="15" customHeight="1" x14ac:dyDescent="0.2">
      <c r="B26" s="21"/>
      <c r="C26" s="22"/>
      <c r="D26" s="23"/>
      <c r="E26" s="23"/>
      <c r="F26" s="20"/>
    </row>
    <row r="27" spans="2:6" ht="15" customHeight="1" x14ac:dyDescent="0.2">
      <c r="B27" s="21"/>
      <c r="C27" s="22"/>
      <c r="D27" s="23"/>
      <c r="E27" s="23"/>
      <c r="F27" s="20"/>
    </row>
    <row r="28" spans="2:6" ht="15" customHeight="1" x14ac:dyDescent="0.2">
      <c r="B28" s="21"/>
      <c r="C28" s="22"/>
      <c r="D28" s="23"/>
      <c r="E28" s="23"/>
      <c r="F28" s="20"/>
    </row>
    <row r="29" spans="2:6" ht="15" customHeight="1" x14ac:dyDescent="0.2">
      <c r="B29" s="21"/>
      <c r="C29" s="22"/>
      <c r="D29" s="23"/>
      <c r="E29" s="23"/>
      <c r="F29" s="20"/>
    </row>
    <row r="30" spans="2:6" ht="15" customHeight="1" x14ac:dyDescent="0.2">
      <c r="B30" s="21"/>
      <c r="C30" s="22"/>
      <c r="D30" s="23"/>
      <c r="E30" s="23"/>
      <c r="F30" s="20"/>
    </row>
    <row r="31" spans="2:6" ht="15" customHeight="1" x14ac:dyDescent="0.2">
      <c r="B31" s="21"/>
      <c r="C31" s="22"/>
      <c r="D31" s="23"/>
      <c r="E31" s="23"/>
      <c r="F31" s="20"/>
    </row>
    <row r="32" spans="2:6" ht="15" customHeight="1" x14ac:dyDescent="0.2">
      <c r="B32" s="21"/>
      <c r="C32" s="22"/>
      <c r="D32" s="23"/>
      <c r="E32" s="23"/>
      <c r="F32" s="20"/>
    </row>
    <row r="33" spans="2:6" ht="15" customHeight="1" x14ac:dyDescent="0.2">
      <c r="B33" s="21"/>
      <c r="C33" s="22"/>
      <c r="D33" s="23"/>
      <c r="E33" s="23"/>
      <c r="F33" s="20"/>
    </row>
    <row r="34" spans="2:6" ht="15" customHeight="1" x14ac:dyDescent="0.2">
      <c r="B34" s="21"/>
      <c r="C34" s="22"/>
      <c r="D34" s="23"/>
      <c r="E34" s="23"/>
      <c r="F34" s="20"/>
    </row>
    <row r="35" spans="2:6" ht="15" customHeight="1" x14ac:dyDescent="0.2">
      <c r="B35" s="21"/>
      <c r="C35" s="22"/>
      <c r="D35" s="23"/>
      <c r="E35" s="23"/>
      <c r="F35" s="20"/>
    </row>
    <row r="36" spans="2:6" ht="15" customHeight="1" x14ac:dyDescent="0.2">
      <c r="B36" s="21"/>
      <c r="C36" s="22"/>
      <c r="D36" s="23"/>
      <c r="E36" s="23"/>
      <c r="F36" s="20"/>
    </row>
    <row r="37" spans="2:6" ht="15" customHeight="1" x14ac:dyDescent="0.2">
      <c r="B37" s="21"/>
      <c r="C37" s="22"/>
      <c r="D37" s="23"/>
      <c r="E37" s="23"/>
      <c r="F37" s="20"/>
    </row>
    <row r="38" spans="2:6" ht="15" customHeight="1" x14ac:dyDescent="0.2">
      <c r="B38" s="21"/>
      <c r="C38" s="22"/>
      <c r="D38" s="23"/>
      <c r="E38" s="23"/>
      <c r="F38" s="20"/>
    </row>
    <row r="39" spans="2:6" ht="15" customHeight="1" x14ac:dyDescent="0.2">
      <c r="B39" s="21"/>
      <c r="C39" s="22"/>
      <c r="D39" s="23"/>
      <c r="E39" s="23"/>
      <c r="F39" s="20"/>
    </row>
    <row r="40" spans="2:6" ht="15" customHeight="1" x14ac:dyDescent="0.2">
      <c r="B40" s="21"/>
      <c r="C40" s="22"/>
      <c r="D40" s="23"/>
      <c r="E40" s="23"/>
      <c r="F40" s="20"/>
    </row>
    <row r="41" spans="2:6" ht="15" customHeight="1" x14ac:dyDescent="0.2">
      <c r="B41" s="21"/>
      <c r="C41" s="22"/>
      <c r="D41" s="23"/>
      <c r="E41" s="23"/>
      <c r="F41" s="20"/>
    </row>
    <row r="42" spans="2:6" ht="15" customHeight="1" x14ac:dyDescent="0.2">
      <c r="B42" s="21"/>
      <c r="C42" s="22"/>
      <c r="D42" s="23"/>
      <c r="E42" s="23"/>
      <c r="F42" s="20"/>
    </row>
    <row r="43" spans="2:6" ht="15" customHeight="1" x14ac:dyDescent="0.2">
      <c r="B43" s="21"/>
      <c r="C43" s="22"/>
      <c r="D43" s="23"/>
      <c r="E43" s="23"/>
      <c r="F43" s="20"/>
    </row>
    <row r="44" spans="2:6" ht="15" customHeight="1" x14ac:dyDescent="0.2">
      <c r="B44" s="21"/>
      <c r="C44" s="22"/>
      <c r="D44" s="23"/>
      <c r="E44" s="23"/>
      <c r="F44" s="20"/>
    </row>
    <row r="45" spans="2:6" ht="15" customHeight="1" x14ac:dyDescent="0.2">
      <c r="B45" s="21"/>
      <c r="C45" s="22"/>
      <c r="D45" s="23"/>
      <c r="E45" s="23"/>
      <c r="F45" s="20"/>
    </row>
    <row r="46" spans="2:6" ht="15" customHeight="1" x14ac:dyDescent="0.2">
      <c r="B46" s="21"/>
      <c r="C46" s="22"/>
      <c r="D46" s="23"/>
      <c r="E46" s="23"/>
      <c r="F46" s="20"/>
    </row>
    <row r="47" spans="2:6" ht="15" customHeight="1" x14ac:dyDescent="0.2">
      <c r="B47" s="21"/>
      <c r="C47" s="22"/>
      <c r="D47" s="23"/>
      <c r="E47" s="23"/>
      <c r="F47" s="20"/>
    </row>
    <row r="48" spans="2:6" ht="15" customHeight="1" x14ac:dyDescent="0.2">
      <c r="B48" s="21"/>
      <c r="C48" s="22"/>
      <c r="D48" s="23"/>
      <c r="E48" s="23"/>
      <c r="F48" s="20"/>
    </row>
    <row r="49" spans="2:6" ht="15" customHeight="1" x14ac:dyDescent="0.2">
      <c r="B49" s="21"/>
      <c r="C49" s="22"/>
      <c r="D49" s="23"/>
      <c r="E49" s="23"/>
      <c r="F49" s="20"/>
    </row>
    <row r="50" spans="2:6" ht="15" customHeight="1" x14ac:dyDescent="0.2">
      <c r="B50" s="21"/>
      <c r="C50" s="22"/>
      <c r="D50" s="23"/>
      <c r="E50" s="23"/>
      <c r="F50" s="20"/>
    </row>
    <row r="51" spans="2:6" ht="15" customHeight="1" x14ac:dyDescent="0.2">
      <c r="B51" s="21"/>
      <c r="C51" s="22"/>
      <c r="D51" s="23"/>
      <c r="E51" s="23"/>
      <c r="F51" s="20"/>
    </row>
    <row r="52" spans="2:6" ht="15" customHeight="1" x14ac:dyDescent="0.2">
      <c r="B52" s="21"/>
      <c r="C52" s="22"/>
      <c r="D52" s="23"/>
      <c r="E52" s="23"/>
      <c r="F52" s="20"/>
    </row>
    <row r="53" spans="2:6" ht="15" customHeight="1" x14ac:dyDescent="0.2">
      <c r="B53" s="24"/>
      <c r="C53" s="25"/>
      <c r="D53" s="26"/>
      <c r="E53" s="26"/>
      <c r="F53" s="27"/>
    </row>
    <row r="54" spans="2:6" ht="15" customHeight="1" x14ac:dyDescent="0.2">
      <c r="B54" s="28"/>
      <c r="C54" s="29"/>
      <c r="D54" s="30"/>
      <c r="E54" s="30"/>
      <c r="F54" s="31"/>
    </row>
    <row r="55" spans="2:6" ht="15" customHeight="1" x14ac:dyDescent="0.2">
      <c r="B55" s="21"/>
      <c r="C55" s="22"/>
      <c r="D55" s="23"/>
      <c r="E55" s="23"/>
      <c r="F55" s="32"/>
    </row>
    <row r="56" spans="2:6" ht="15" customHeight="1" x14ac:dyDescent="0.2">
      <c r="B56" s="21"/>
      <c r="C56" s="22"/>
      <c r="D56" s="23"/>
      <c r="E56" s="23"/>
      <c r="F56" s="32"/>
    </row>
    <row r="57" spans="2:6" ht="15" customHeight="1" x14ac:dyDescent="0.2">
      <c r="B57" s="21"/>
      <c r="C57" s="22"/>
      <c r="D57" s="23"/>
      <c r="E57" s="23"/>
      <c r="F57" s="32"/>
    </row>
    <row r="58" spans="2:6" ht="15" customHeight="1" x14ac:dyDescent="0.2">
      <c r="B58" s="21"/>
      <c r="C58" s="22"/>
      <c r="D58" s="23"/>
      <c r="E58" s="23"/>
      <c r="F58" s="32"/>
    </row>
    <row r="59" spans="2:6" ht="15" customHeight="1" x14ac:dyDescent="0.2">
      <c r="B59" s="21"/>
      <c r="C59" s="22"/>
      <c r="D59" s="23"/>
      <c r="E59" s="23"/>
      <c r="F59" s="32"/>
    </row>
    <row r="60" spans="2:6" ht="15" customHeight="1" x14ac:dyDescent="0.2">
      <c r="B60" s="21"/>
      <c r="C60" s="22"/>
      <c r="D60" s="23"/>
      <c r="E60" s="23"/>
      <c r="F60" s="32"/>
    </row>
    <row r="61" spans="2:6" ht="15" customHeight="1" x14ac:dyDescent="0.2">
      <c r="B61" s="21"/>
      <c r="C61" s="22"/>
      <c r="D61" s="23"/>
      <c r="E61" s="23"/>
      <c r="F61" s="32"/>
    </row>
    <row r="62" spans="2:6" ht="15" customHeight="1" x14ac:dyDescent="0.2">
      <c r="B62" s="21"/>
      <c r="C62" s="22"/>
      <c r="D62" s="23"/>
      <c r="E62" s="23"/>
      <c r="F62" s="32"/>
    </row>
    <row r="63" spans="2:6" ht="15" customHeight="1" x14ac:dyDescent="0.2">
      <c r="B63" s="21"/>
      <c r="C63" s="22"/>
      <c r="D63" s="23"/>
      <c r="E63" s="23"/>
      <c r="F63" s="32"/>
    </row>
    <row r="64" spans="2:6" ht="15" customHeight="1" x14ac:dyDescent="0.2">
      <c r="B64" s="21"/>
      <c r="C64" s="22"/>
      <c r="D64" s="23"/>
      <c r="E64" s="23"/>
      <c r="F64" s="32"/>
    </row>
    <row r="65" spans="2:6" ht="15" customHeight="1" x14ac:dyDescent="0.2">
      <c r="B65" s="21"/>
      <c r="C65" s="22"/>
      <c r="D65" s="23"/>
      <c r="E65" s="23"/>
      <c r="F65" s="32"/>
    </row>
    <row r="66" spans="2:6" ht="15" customHeight="1" x14ac:dyDescent="0.2">
      <c r="B66" s="21"/>
      <c r="C66" s="22"/>
      <c r="D66" s="23"/>
      <c r="E66" s="23"/>
      <c r="F66" s="32"/>
    </row>
    <row r="67" spans="2:6" ht="15" customHeight="1" x14ac:dyDescent="0.2">
      <c r="B67" s="21"/>
      <c r="C67" s="22"/>
      <c r="D67" s="23"/>
      <c r="E67" s="23"/>
      <c r="F67" s="32"/>
    </row>
    <row r="68" spans="2:6" ht="15" customHeight="1" x14ac:dyDescent="0.2">
      <c r="B68" s="21"/>
      <c r="C68" s="22"/>
      <c r="D68" s="23"/>
      <c r="E68" s="23"/>
      <c r="F68" s="32"/>
    </row>
    <row r="69" spans="2:6" ht="15" customHeight="1" x14ac:dyDescent="0.2">
      <c r="B69" s="21"/>
      <c r="C69" s="22"/>
      <c r="D69" s="23"/>
      <c r="E69" s="23"/>
      <c r="F69" s="32"/>
    </row>
    <row r="70" spans="2:6" ht="15" customHeight="1" x14ac:dyDescent="0.2">
      <c r="B70" s="21"/>
      <c r="C70" s="22"/>
      <c r="D70" s="23"/>
      <c r="E70" s="23"/>
      <c r="F70" s="32"/>
    </row>
    <row r="71" spans="2:6" ht="15" customHeight="1" x14ac:dyDescent="0.2">
      <c r="B71" s="21"/>
      <c r="C71" s="22"/>
      <c r="D71" s="23"/>
      <c r="E71" s="23"/>
      <c r="F71" s="32"/>
    </row>
    <row r="72" spans="2:6" ht="15" customHeight="1" x14ac:dyDescent="0.2">
      <c r="B72" s="21"/>
      <c r="C72" s="22"/>
      <c r="D72" s="23"/>
      <c r="E72" s="23"/>
      <c r="F72" s="32"/>
    </row>
    <row r="73" spans="2:6" ht="15" customHeight="1" x14ac:dyDescent="0.2">
      <c r="B73" s="21"/>
      <c r="C73" s="22"/>
      <c r="D73" s="23"/>
      <c r="E73" s="23"/>
      <c r="F73" s="32"/>
    </row>
    <row r="74" spans="2:6" ht="15" customHeight="1" x14ac:dyDescent="0.2">
      <c r="B74" s="21"/>
      <c r="C74" s="22"/>
      <c r="D74" s="23"/>
      <c r="E74" s="23"/>
      <c r="F74" s="32"/>
    </row>
    <row r="75" spans="2:6" ht="15" customHeight="1" x14ac:dyDescent="0.2">
      <c r="B75" s="21"/>
      <c r="C75" s="22"/>
      <c r="D75" s="23"/>
      <c r="E75" s="23"/>
      <c r="F75" s="32"/>
    </row>
    <row r="76" spans="2:6" ht="15" customHeight="1" x14ac:dyDescent="0.2">
      <c r="B76" s="21"/>
      <c r="C76" s="22"/>
      <c r="D76" s="23"/>
      <c r="E76" s="23"/>
      <c r="F76" s="32"/>
    </row>
    <row r="77" spans="2:6" ht="15" customHeight="1" x14ac:dyDescent="0.2">
      <c r="B77" s="21"/>
      <c r="C77" s="22"/>
      <c r="D77" s="23"/>
      <c r="E77" s="23"/>
      <c r="F77" s="32"/>
    </row>
    <row r="78" spans="2:6" ht="15" customHeight="1" x14ac:dyDescent="0.2">
      <c r="B78" s="21"/>
      <c r="C78" s="22"/>
      <c r="D78" s="23"/>
      <c r="E78" s="23"/>
      <c r="F78" s="32"/>
    </row>
    <row r="79" spans="2:6" ht="15" customHeight="1" x14ac:dyDescent="0.2">
      <c r="B79" s="21"/>
      <c r="C79" s="22"/>
      <c r="D79" s="23"/>
      <c r="E79" s="23"/>
      <c r="F79" s="32"/>
    </row>
    <row r="80" spans="2:6" ht="15" customHeight="1" x14ac:dyDescent="0.2">
      <c r="B80" s="21"/>
      <c r="C80" s="22"/>
      <c r="D80" s="23"/>
      <c r="E80" s="23"/>
      <c r="F80" s="32"/>
    </row>
    <row r="81" spans="2:6" ht="15" customHeight="1" x14ac:dyDescent="0.2">
      <c r="B81" s="21"/>
      <c r="C81" s="22"/>
      <c r="D81" s="23"/>
      <c r="E81" s="23"/>
      <c r="F81" s="32"/>
    </row>
    <row r="82" spans="2:6" ht="15" customHeight="1" x14ac:dyDescent="0.2">
      <c r="B82" s="21"/>
      <c r="C82" s="22"/>
      <c r="D82" s="23"/>
      <c r="E82" s="23"/>
      <c r="F82" s="32"/>
    </row>
    <row r="83" spans="2:6" ht="15" customHeight="1" x14ac:dyDescent="0.2">
      <c r="B83" s="21"/>
      <c r="C83" s="22"/>
      <c r="D83" s="23"/>
      <c r="E83" s="23"/>
      <c r="F83" s="32"/>
    </row>
    <row r="84" spans="2:6" ht="15" customHeight="1" x14ac:dyDescent="0.2">
      <c r="B84" s="21"/>
      <c r="C84" s="22"/>
      <c r="D84" s="23"/>
      <c r="E84" s="23"/>
      <c r="F84" s="32"/>
    </row>
    <row r="85" spans="2:6" ht="15" customHeight="1" x14ac:dyDescent="0.2">
      <c r="B85" s="21"/>
      <c r="C85" s="22"/>
      <c r="D85" s="23"/>
      <c r="E85" s="23"/>
      <c r="F85" s="32"/>
    </row>
    <row r="86" spans="2:6" ht="15" customHeight="1" x14ac:dyDescent="0.2">
      <c r="B86" s="21"/>
      <c r="C86" s="22"/>
      <c r="D86" s="23"/>
      <c r="E86" s="23"/>
      <c r="F86" s="32"/>
    </row>
    <row r="87" spans="2:6" ht="15" customHeight="1" x14ac:dyDescent="0.2">
      <c r="B87" s="24"/>
      <c r="C87" s="25"/>
      <c r="D87" s="26"/>
      <c r="E87" s="26"/>
      <c r="F87" s="33"/>
    </row>
  </sheetData>
  <autoFilter ref="B8:F24" xr:uid="{00000000-0009-0000-0000-000000000000}"/>
  <mergeCells count="5">
    <mergeCell ref="C1:E1"/>
    <mergeCell ref="B2:E2"/>
    <mergeCell ref="B3:E3"/>
    <mergeCell ref="B4:E4"/>
    <mergeCell ref="B5:E5"/>
  </mergeCells>
  <dataValidations count="2">
    <dataValidation type="list" errorStyle="information" allowBlank="1" showInputMessage="1" showErrorMessage="1" errorTitle="Lỗi nhập liệu!" error="Số liệu nhập không có trong danh sách sẵn có. Vui lòng kiểm tra lại!" sqref="F3" xr:uid="{93BA0AEB-FE6F-40E7-9022-F1454ACB7943}">
      <formula1>"0.000,0.001,0.002,0.0025,0.005,0.01,0.02,0.025,0.05"</formula1>
    </dataValidation>
    <dataValidation type="list" errorStyle="information" allowBlank="1" showInputMessage="1" showErrorMessage="1" errorTitle="Lỗi nhập liệu!" error="Số liệu nhập không có trong danh sách sẵn có. Vui lòng kiểm tra lại!" sqref="F5" xr:uid="{1AD4DA36-DF08-4CF0-9225-2EBC742C155D}">
      <formula1>"1,2"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C33E-1CE7-4960-AA22-C1298F9F4CE1}">
  <sheetPr>
    <tabColor indexed="51"/>
  </sheetPr>
  <dimension ref="A1:DW199"/>
  <sheetViews>
    <sheetView tabSelected="1" zoomScale="115" zoomScaleNormal="115" workbookViewId="0">
      <selection activeCell="I10" sqref="I10"/>
    </sheetView>
  </sheetViews>
  <sheetFormatPr defaultColWidth="3.75" defaultRowHeight="15" customHeight="1" x14ac:dyDescent="0.2"/>
  <cols>
    <col min="1" max="1" width="6.75" customWidth="1"/>
    <col min="2" max="2" width="9.125" customWidth="1"/>
    <col min="3" max="3" width="6.75" customWidth="1"/>
    <col min="4" max="5" width="8.75" customWidth="1"/>
    <col min="6" max="6" width="2.75" customWidth="1"/>
    <col min="7" max="7" width="6.75" customWidth="1"/>
    <col min="8" max="8" width="10" customWidth="1"/>
    <col min="9" max="9" width="60.75" customWidth="1"/>
    <col min="10" max="10" width="8.75" customWidth="1"/>
    <col min="11" max="11" width="10.625" customWidth="1"/>
    <col min="12" max="127" width="3.75" style="39"/>
    <col min="128" max="16384" width="3.75" style="35"/>
  </cols>
  <sheetData>
    <row r="1" spans="1:11" ht="15" customHeight="1" x14ac:dyDescent="0.2">
      <c r="A1" s="79" t="s">
        <v>13</v>
      </c>
      <c r="B1" s="80"/>
      <c r="C1" s="80"/>
      <c r="D1" s="81"/>
      <c r="E1" s="34">
        <v>10</v>
      </c>
      <c r="F1" s="35"/>
      <c r="G1" s="36"/>
      <c r="H1" s="36"/>
      <c r="I1" s="37" t="s">
        <v>42</v>
      </c>
      <c r="J1" s="36"/>
      <c r="K1" s="38"/>
    </row>
    <row r="2" spans="1:11" ht="35.1" customHeight="1" x14ac:dyDescent="0.2">
      <c r="A2" s="35"/>
      <c r="B2" s="35"/>
      <c r="C2" s="82"/>
      <c r="D2" s="82"/>
      <c r="E2" s="83"/>
      <c r="F2" s="35"/>
      <c r="G2" s="36"/>
      <c r="H2" s="36"/>
      <c r="I2" s="38"/>
      <c r="J2" s="36"/>
      <c r="K2" s="38"/>
    </row>
    <row r="3" spans="1:11" ht="25.5" x14ac:dyDescent="0.2">
      <c r="A3" s="40" t="s">
        <v>14</v>
      </c>
      <c r="B3" s="40" t="s">
        <v>1</v>
      </c>
      <c r="C3" s="40" t="s">
        <v>10</v>
      </c>
      <c r="D3" s="40" t="s">
        <v>15</v>
      </c>
      <c r="E3" s="41" t="s">
        <v>16</v>
      </c>
      <c r="F3" s="42"/>
      <c r="G3" s="85" t="s">
        <v>14</v>
      </c>
      <c r="H3" s="85" t="s">
        <v>17</v>
      </c>
      <c r="I3" s="86" t="s">
        <v>18</v>
      </c>
      <c r="J3" s="85" t="s">
        <v>19</v>
      </c>
      <c r="K3" s="87" t="s">
        <v>20</v>
      </c>
    </row>
    <row r="4" spans="1:11" ht="15" customHeight="1" x14ac:dyDescent="0.2">
      <c r="A4" s="89">
        <v>8</v>
      </c>
      <c r="B4" s="90">
        <v>8</v>
      </c>
      <c r="C4" s="90">
        <v>8</v>
      </c>
      <c r="D4" s="90">
        <v>15</v>
      </c>
      <c r="E4" s="91">
        <v>4.4000000000000004</v>
      </c>
      <c r="G4" s="88">
        <v>8</v>
      </c>
      <c r="H4" s="88">
        <v>1</v>
      </c>
      <c r="I4" s="88" t="s">
        <v>30</v>
      </c>
      <c r="J4" s="88">
        <v>4</v>
      </c>
      <c r="K4" s="88">
        <v>11</v>
      </c>
    </row>
    <row r="5" spans="1:11" ht="15" customHeight="1" x14ac:dyDescent="0.2">
      <c r="A5" s="92">
        <v>9</v>
      </c>
      <c r="B5" s="93">
        <v>8</v>
      </c>
      <c r="C5" s="93">
        <v>9</v>
      </c>
      <c r="D5" s="93">
        <v>5</v>
      </c>
      <c r="E5" s="94">
        <v>6.6</v>
      </c>
      <c r="G5" s="88">
        <v>8</v>
      </c>
      <c r="H5" s="88">
        <v>2</v>
      </c>
      <c r="I5" s="88" t="s">
        <v>31</v>
      </c>
      <c r="J5" s="88">
        <v>1</v>
      </c>
      <c r="K5" s="88">
        <v>11</v>
      </c>
    </row>
    <row r="6" spans="1:11" ht="15" customHeight="1" x14ac:dyDescent="0.2">
      <c r="A6" s="95">
        <v>10</v>
      </c>
      <c r="B6" s="96">
        <v>8</v>
      </c>
      <c r="C6" s="96">
        <v>10</v>
      </c>
      <c r="D6" s="96">
        <v>8</v>
      </c>
      <c r="E6" s="97">
        <v>2.2000000000000002</v>
      </c>
      <c r="G6" s="88">
        <v>8</v>
      </c>
      <c r="H6" s="88">
        <v>3</v>
      </c>
      <c r="I6" s="88" t="s">
        <v>32</v>
      </c>
      <c r="J6" s="88">
        <v>7</v>
      </c>
      <c r="K6" s="88">
        <v>8.8000000000000007</v>
      </c>
    </row>
    <row r="7" spans="1:11" ht="15" customHeight="1" x14ac:dyDescent="0.2">
      <c r="A7" s="89">
        <v>4</v>
      </c>
      <c r="B7" s="90">
        <v>10</v>
      </c>
      <c r="C7" s="90">
        <v>4</v>
      </c>
      <c r="D7" s="90">
        <v>5</v>
      </c>
      <c r="E7" s="91">
        <v>3.3</v>
      </c>
      <c r="G7" s="88">
        <v>10</v>
      </c>
      <c r="H7" s="88">
        <v>1</v>
      </c>
      <c r="I7" s="88" t="s">
        <v>33</v>
      </c>
      <c r="J7" s="88">
        <v>3</v>
      </c>
      <c r="K7" s="88">
        <v>11.600000000000001</v>
      </c>
    </row>
    <row r="8" spans="1:11" ht="15" customHeight="1" x14ac:dyDescent="0.2">
      <c r="A8" s="92">
        <v>5</v>
      </c>
      <c r="B8" s="93">
        <v>10</v>
      </c>
      <c r="C8" s="93">
        <v>5</v>
      </c>
      <c r="D8" s="93">
        <v>3</v>
      </c>
      <c r="E8" s="94">
        <v>4.5</v>
      </c>
      <c r="G8" s="88">
        <v>10</v>
      </c>
      <c r="H8" s="88">
        <v>2</v>
      </c>
      <c r="I8" s="88" t="s">
        <v>34</v>
      </c>
      <c r="J8" s="88">
        <v>2</v>
      </c>
      <c r="K8" s="88">
        <v>11.399999999999999</v>
      </c>
    </row>
    <row r="9" spans="1:11" ht="15" customHeight="1" x14ac:dyDescent="0.2">
      <c r="A9" s="92">
        <v>6</v>
      </c>
      <c r="B9" s="93">
        <v>10</v>
      </c>
      <c r="C9" s="93">
        <v>6</v>
      </c>
      <c r="D9" s="93">
        <v>10</v>
      </c>
      <c r="E9" s="94">
        <v>3.8</v>
      </c>
      <c r="G9" s="88">
        <v>10</v>
      </c>
      <c r="H9" s="88">
        <v>3</v>
      </c>
      <c r="I9" s="88" t="s">
        <v>35</v>
      </c>
      <c r="J9" s="88">
        <v>1</v>
      </c>
      <c r="K9" s="88">
        <v>11.3</v>
      </c>
    </row>
    <row r="10" spans="1:11" ht="15" customHeight="1" x14ac:dyDescent="0.2">
      <c r="A10" s="95">
        <v>7</v>
      </c>
      <c r="B10" s="96">
        <v>10</v>
      </c>
      <c r="C10" s="96">
        <v>7</v>
      </c>
      <c r="D10" s="96">
        <v>5</v>
      </c>
      <c r="E10" s="97">
        <v>2.5</v>
      </c>
      <c r="G10" s="88">
        <v>10</v>
      </c>
      <c r="H10" s="88">
        <v>4</v>
      </c>
      <c r="I10" s="88" t="s">
        <v>36</v>
      </c>
      <c r="J10" s="88">
        <v>1</v>
      </c>
      <c r="K10" s="88">
        <v>11.6</v>
      </c>
    </row>
    <row r="11" spans="1:11" ht="15" customHeight="1" x14ac:dyDescent="0.2">
      <c r="A11" s="89">
        <v>1</v>
      </c>
      <c r="B11" s="90">
        <v>12</v>
      </c>
      <c r="C11" s="90">
        <v>1</v>
      </c>
      <c r="D11" s="90">
        <v>11</v>
      </c>
      <c r="E11" s="91">
        <v>3.9</v>
      </c>
      <c r="G11" s="88">
        <v>12</v>
      </c>
      <c r="H11" s="88">
        <v>1</v>
      </c>
      <c r="I11" s="88" t="s">
        <v>37</v>
      </c>
      <c r="J11" s="88">
        <v>2</v>
      </c>
      <c r="K11" s="88">
        <v>11.6</v>
      </c>
    </row>
    <row r="12" spans="1:11" ht="15" customHeight="1" x14ac:dyDescent="0.2">
      <c r="A12" s="92">
        <v>2</v>
      </c>
      <c r="B12" s="93">
        <v>12</v>
      </c>
      <c r="C12" s="93">
        <v>2</v>
      </c>
      <c r="D12" s="93">
        <v>5</v>
      </c>
      <c r="E12" s="94">
        <v>5.8</v>
      </c>
      <c r="G12" s="88">
        <v>12</v>
      </c>
      <c r="H12" s="88">
        <v>2</v>
      </c>
      <c r="I12" s="88" t="s">
        <v>38</v>
      </c>
      <c r="J12" s="88">
        <v>1</v>
      </c>
      <c r="K12" s="88">
        <v>10.8</v>
      </c>
    </row>
    <row r="13" spans="1:11" ht="15" customHeight="1" x14ac:dyDescent="0.2">
      <c r="A13" s="98">
        <v>3</v>
      </c>
      <c r="B13" s="99">
        <v>12</v>
      </c>
      <c r="C13" s="99">
        <v>3</v>
      </c>
      <c r="D13" s="99">
        <v>4</v>
      </c>
      <c r="E13" s="100">
        <v>2.5</v>
      </c>
      <c r="G13" s="88">
        <v>12</v>
      </c>
      <c r="H13" s="88">
        <v>3</v>
      </c>
      <c r="I13" s="88" t="s">
        <v>39</v>
      </c>
      <c r="J13" s="88">
        <v>3</v>
      </c>
      <c r="K13" s="88">
        <v>11.7</v>
      </c>
    </row>
    <row r="14" spans="1:11" ht="15" customHeight="1" x14ac:dyDescent="0.2">
      <c r="G14" s="88">
        <v>12</v>
      </c>
      <c r="H14" s="88">
        <v>4</v>
      </c>
      <c r="I14" s="88" t="s">
        <v>40</v>
      </c>
      <c r="J14" s="88">
        <v>1</v>
      </c>
      <c r="K14" s="88">
        <v>10.3</v>
      </c>
    </row>
    <row r="15" spans="1:11" ht="15" customHeight="1" x14ac:dyDescent="0.2">
      <c r="G15" s="88">
        <v>12</v>
      </c>
      <c r="H15" s="88">
        <v>5</v>
      </c>
      <c r="I15" s="88" t="s">
        <v>41</v>
      </c>
      <c r="J15" s="88">
        <v>1</v>
      </c>
      <c r="K15" s="88">
        <v>2.5</v>
      </c>
    </row>
    <row r="16" spans="1:11" ht="15" customHeight="1" x14ac:dyDescent="0.2">
      <c r="G16" s="76"/>
      <c r="H16" s="76"/>
      <c r="I16" s="76"/>
      <c r="J16" s="76"/>
      <c r="K16" s="76"/>
    </row>
    <row r="17" spans="7:11" ht="15" customHeight="1" x14ac:dyDescent="0.2">
      <c r="G17" s="76"/>
      <c r="H17" s="76"/>
      <c r="I17" s="76"/>
      <c r="J17" s="76"/>
      <c r="K17" s="76"/>
    </row>
    <row r="18" spans="7:11" ht="15" customHeight="1" x14ac:dyDescent="0.2">
      <c r="G18" s="76"/>
      <c r="H18" s="76"/>
      <c r="I18" s="76"/>
      <c r="J18" s="76"/>
      <c r="K18" s="76"/>
    </row>
    <row r="19" spans="7:11" ht="15" customHeight="1" x14ac:dyDescent="0.2">
      <c r="G19" s="76"/>
      <c r="H19" s="76"/>
      <c r="I19" s="76"/>
      <c r="J19" s="76"/>
      <c r="K19" s="76"/>
    </row>
    <row r="20" spans="7:11" ht="15" customHeight="1" x14ac:dyDescent="0.2">
      <c r="G20" s="76"/>
      <c r="H20" s="76"/>
      <c r="I20" s="76"/>
      <c r="J20" s="76"/>
      <c r="K20" s="76"/>
    </row>
    <row r="21" spans="7:11" ht="15" customHeight="1" x14ac:dyDescent="0.2">
      <c r="G21" s="76"/>
      <c r="H21" s="76"/>
      <c r="I21" s="76"/>
      <c r="J21" s="76"/>
      <c r="K21" s="76"/>
    </row>
    <row r="22" spans="7:11" ht="15" customHeight="1" x14ac:dyDescent="0.2">
      <c r="G22" s="76"/>
      <c r="H22" s="76"/>
      <c r="I22" s="76"/>
      <c r="J22" s="76"/>
      <c r="K22" s="76"/>
    </row>
    <row r="23" spans="7:11" ht="15" customHeight="1" x14ac:dyDescent="0.2">
      <c r="G23" s="76"/>
      <c r="H23" s="76"/>
      <c r="I23" s="76"/>
      <c r="J23" s="76"/>
      <c r="K23" s="76"/>
    </row>
    <row r="24" spans="7:11" ht="15" customHeight="1" x14ac:dyDescent="0.2">
      <c r="G24" s="76"/>
      <c r="H24" s="76"/>
      <c r="I24" s="76"/>
      <c r="J24" s="76"/>
      <c r="K24" s="76"/>
    </row>
    <row r="25" spans="7:11" ht="15" customHeight="1" x14ac:dyDescent="0.2">
      <c r="G25" s="76"/>
      <c r="H25" s="76"/>
      <c r="I25" s="76"/>
      <c r="J25" s="76"/>
      <c r="K25" s="76"/>
    </row>
    <row r="26" spans="7:11" ht="15" customHeight="1" x14ac:dyDescent="0.2">
      <c r="G26" s="76"/>
      <c r="H26" s="76"/>
      <c r="I26" s="76"/>
      <c r="J26" s="76"/>
      <c r="K26" s="76"/>
    </row>
    <row r="27" spans="7:11" ht="15" customHeight="1" x14ac:dyDescent="0.2">
      <c r="G27" s="76"/>
      <c r="H27" s="76"/>
      <c r="I27" s="76"/>
      <c r="J27" s="76"/>
      <c r="K27" s="76"/>
    </row>
    <row r="28" spans="7:11" ht="15" customHeight="1" x14ac:dyDescent="0.2">
      <c r="G28" s="76"/>
      <c r="H28" s="76"/>
      <c r="I28" s="76"/>
      <c r="J28" s="76"/>
      <c r="K28" s="76"/>
    </row>
    <row r="29" spans="7:11" ht="15" customHeight="1" x14ac:dyDescent="0.2">
      <c r="G29" s="76"/>
      <c r="H29" s="76"/>
      <c r="I29" s="76"/>
      <c r="J29" s="76"/>
      <c r="K29" s="76"/>
    </row>
    <row r="30" spans="7:11" ht="15" customHeight="1" x14ac:dyDescent="0.2">
      <c r="G30" s="76"/>
      <c r="H30" s="76"/>
      <c r="I30" s="76"/>
      <c r="J30" s="76"/>
      <c r="K30" s="76"/>
    </row>
    <row r="31" spans="7:11" ht="15" customHeight="1" x14ac:dyDescent="0.2">
      <c r="G31" s="76"/>
      <c r="H31" s="76"/>
      <c r="I31" s="76"/>
      <c r="J31" s="76"/>
      <c r="K31" s="76"/>
    </row>
    <row r="32" spans="7:11" ht="15" customHeight="1" x14ac:dyDescent="0.2">
      <c r="G32" s="76"/>
      <c r="H32" s="76"/>
      <c r="I32" s="76"/>
      <c r="J32" s="76"/>
      <c r="K32" s="76"/>
    </row>
    <row r="33" spans="7:11" ht="15" customHeight="1" x14ac:dyDescent="0.2">
      <c r="G33" s="76"/>
      <c r="H33" s="76"/>
      <c r="I33" s="76"/>
      <c r="J33" s="76"/>
      <c r="K33" s="76"/>
    </row>
    <row r="34" spans="7:11" ht="15" customHeight="1" x14ac:dyDescent="0.2">
      <c r="G34" s="76"/>
      <c r="H34" s="76"/>
      <c r="I34" s="76"/>
      <c r="J34" s="76"/>
      <c r="K34" s="76"/>
    </row>
    <row r="35" spans="7:11" ht="15" customHeight="1" x14ac:dyDescent="0.2">
      <c r="G35" s="76"/>
      <c r="H35" s="76"/>
      <c r="I35" s="76"/>
      <c r="J35" s="76"/>
      <c r="K35" s="76"/>
    </row>
    <row r="36" spans="7:11" ht="15" customHeight="1" x14ac:dyDescent="0.2">
      <c r="G36" s="76"/>
      <c r="H36" s="76"/>
      <c r="I36" s="76"/>
      <c r="J36" s="76"/>
      <c r="K36" s="76"/>
    </row>
    <row r="37" spans="7:11" ht="15" customHeight="1" x14ac:dyDescent="0.2">
      <c r="G37" s="76"/>
      <c r="H37" s="76"/>
      <c r="I37" s="76"/>
      <c r="J37" s="76"/>
      <c r="K37" s="76"/>
    </row>
    <row r="38" spans="7:11" ht="15" customHeight="1" x14ac:dyDescent="0.2">
      <c r="G38" s="76"/>
      <c r="H38" s="76"/>
      <c r="I38" s="76"/>
      <c r="J38" s="76"/>
      <c r="K38" s="76"/>
    </row>
    <row r="39" spans="7:11" ht="15" customHeight="1" x14ac:dyDescent="0.2">
      <c r="G39" s="76"/>
      <c r="H39" s="76"/>
      <c r="I39" s="76"/>
      <c r="J39" s="76"/>
      <c r="K39" s="76"/>
    </row>
    <row r="40" spans="7:11" ht="15" customHeight="1" x14ac:dyDescent="0.2">
      <c r="G40" s="76"/>
      <c r="H40" s="76"/>
      <c r="I40" s="76"/>
      <c r="J40" s="76"/>
      <c r="K40" s="76"/>
    </row>
    <row r="41" spans="7:11" ht="15" customHeight="1" x14ac:dyDescent="0.2">
      <c r="G41" s="76"/>
      <c r="H41" s="76"/>
      <c r="I41" s="76"/>
      <c r="J41" s="76"/>
      <c r="K41" s="76"/>
    </row>
    <row r="42" spans="7:11" ht="15" customHeight="1" x14ac:dyDescent="0.2">
      <c r="G42" s="76"/>
      <c r="H42" s="76"/>
      <c r="I42" s="76"/>
      <c r="J42" s="76"/>
      <c r="K42" s="76"/>
    </row>
    <row r="43" spans="7:11" ht="15" customHeight="1" x14ac:dyDescent="0.2">
      <c r="G43" s="76"/>
      <c r="H43" s="76"/>
      <c r="I43" s="76"/>
      <c r="J43" s="76"/>
      <c r="K43" s="76"/>
    </row>
    <row r="44" spans="7:11" ht="15" customHeight="1" x14ac:dyDescent="0.2">
      <c r="G44" s="76"/>
      <c r="H44" s="76"/>
      <c r="I44" s="76"/>
      <c r="J44" s="76"/>
      <c r="K44" s="76"/>
    </row>
    <row r="45" spans="7:11" ht="15" customHeight="1" x14ac:dyDescent="0.2">
      <c r="G45" s="76"/>
      <c r="H45" s="76"/>
      <c r="I45" s="76"/>
      <c r="J45" s="76"/>
      <c r="K45" s="76"/>
    </row>
    <row r="46" spans="7:11" ht="15" customHeight="1" x14ac:dyDescent="0.2">
      <c r="G46" s="76"/>
      <c r="H46" s="76"/>
      <c r="I46" s="76"/>
      <c r="J46" s="76"/>
      <c r="K46" s="76"/>
    </row>
    <row r="47" spans="7:11" ht="15" customHeight="1" x14ac:dyDescent="0.2">
      <c r="G47" s="76"/>
      <c r="H47" s="76"/>
      <c r="I47" s="76"/>
      <c r="J47" s="76"/>
      <c r="K47" s="76"/>
    </row>
    <row r="48" spans="7:11" ht="15" customHeight="1" x14ac:dyDescent="0.2">
      <c r="G48" s="76"/>
      <c r="H48" s="76"/>
      <c r="I48" s="76"/>
      <c r="J48" s="76"/>
      <c r="K48" s="76"/>
    </row>
    <row r="49" spans="7:11" ht="15" customHeight="1" x14ac:dyDescent="0.2">
      <c r="G49" s="76"/>
      <c r="H49" s="76"/>
      <c r="I49" s="76"/>
      <c r="J49" s="76"/>
      <c r="K49" s="76"/>
    </row>
    <row r="50" spans="7:11" ht="15" customHeight="1" x14ac:dyDescent="0.2">
      <c r="G50" s="76"/>
      <c r="H50" s="76"/>
      <c r="I50" s="76"/>
      <c r="J50" s="76"/>
      <c r="K50" s="76"/>
    </row>
    <row r="51" spans="7:11" ht="15" customHeight="1" x14ac:dyDescent="0.2">
      <c r="G51" s="76"/>
      <c r="H51" s="76"/>
      <c r="I51" s="76"/>
      <c r="J51" s="76"/>
      <c r="K51" s="76"/>
    </row>
    <row r="52" spans="7:11" ht="15" customHeight="1" x14ac:dyDescent="0.2">
      <c r="G52" s="76"/>
      <c r="H52" s="76"/>
      <c r="I52" s="76"/>
      <c r="J52" s="76"/>
      <c r="K52" s="76"/>
    </row>
    <row r="53" spans="7:11" ht="15" customHeight="1" x14ac:dyDescent="0.2">
      <c r="G53" s="76"/>
      <c r="H53" s="76"/>
      <c r="I53" s="76"/>
      <c r="J53" s="76"/>
      <c r="K53" s="76"/>
    </row>
    <row r="54" spans="7:11" ht="15" customHeight="1" x14ac:dyDescent="0.2">
      <c r="G54" s="76"/>
      <c r="H54" s="76"/>
      <c r="I54" s="76"/>
      <c r="J54" s="76"/>
      <c r="K54" s="76"/>
    </row>
    <row r="55" spans="7:11" ht="15" customHeight="1" x14ac:dyDescent="0.2">
      <c r="G55" s="76"/>
      <c r="H55" s="76"/>
      <c r="I55" s="76"/>
      <c r="J55" s="76"/>
      <c r="K55" s="76"/>
    </row>
    <row r="56" spans="7:11" ht="15" customHeight="1" x14ac:dyDescent="0.2">
      <c r="G56" s="76"/>
      <c r="H56" s="76"/>
      <c r="I56" s="76"/>
      <c r="J56" s="76"/>
      <c r="K56" s="76"/>
    </row>
    <row r="57" spans="7:11" ht="15" customHeight="1" x14ac:dyDescent="0.2">
      <c r="G57" s="76"/>
      <c r="H57" s="76"/>
      <c r="I57" s="76"/>
      <c r="J57" s="76"/>
      <c r="K57" s="76"/>
    </row>
    <row r="58" spans="7:11" ht="15" customHeight="1" x14ac:dyDescent="0.2">
      <c r="G58" s="76"/>
      <c r="H58" s="76"/>
      <c r="I58" s="76"/>
      <c r="J58" s="76"/>
      <c r="K58" s="76"/>
    </row>
    <row r="59" spans="7:11" ht="15" customHeight="1" x14ac:dyDescent="0.2">
      <c r="G59" s="76"/>
      <c r="H59" s="76"/>
      <c r="I59" s="76"/>
      <c r="J59" s="76"/>
      <c r="K59" s="76"/>
    </row>
    <row r="60" spans="7:11" ht="15" customHeight="1" x14ac:dyDescent="0.2">
      <c r="G60" s="76"/>
      <c r="H60" s="76"/>
      <c r="I60" s="76"/>
      <c r="J60" s="76"/>
      <c r="K60" s="76"/>
    </row>
    <row r="61" spans="7:11" ht="15" customHeight="1" x14ac:dyDescent="0.2">
      <c r="G61" s="76"/>
      <c r="H61" s="76"/>
      <c r="I61" s="76"/>
      <c r="J61" s="76"/>
      <c r="K61" s="76"/>
    </row>
    <row r="62" spans="7:11" ht="15" customHeight="1" x14ac:dyDescent="0.2">
      <c r="G62" s="76"/>
      <c r="H62" s="76"/>
      <c r="I62" s="76"/>
      <c r="J62" s="76"/>
      <c r="K62" s="76"/>
    </row>
    <row r="63" spans="7:11" ht="15" customHeight="1" x14ac:dyDescent="0.2">
      <c r="G63" s="76"/>
      <c r="H63" s="76"/>
      <c r="I63" s="76"/>
      <c r="J63" s="76"/>
      <c r="K63" s="76"/>
    </row>
    <row r="64" spans="7:11" ht="15" customHeight="1" x14ac:dyDescent="0.2">
      <c r="G64" s="76"/>
      <c r="H64" s="76"/>
      <c r="I64" s="76"/>
      <c r="J64" s="76"/>
      <c r="K64" s="76"/>
    </row>
    <row r="65" spans="7:11" ht="15" customHeight="1" x14ac:dyDescent="0.2">
      <c r="G65" s="76"/>
      <c r="H65" s="76"/>
      <c r="I65" s="76"/>
      <c r="J65" s="76"/>
      <c r="K65" s="76"/>
    </row>
    <row r="66" spans="7:11" ht="15" customHeight="1" x14ac:dyDescent="0.2">
      <c r="G66" s="76"/>
      <c r="H66" s="76"/>
      <c r="I66" s="76"/>
      <c r="J66" s="76"/>
      <c r="K66" s="76"/>
    </row>
    <row r="67" spans="7:11" ht="15" customHeight="1" x14ac:dyDescent="0.2">
      <c r="G67" s="76"/>
      <c r="H67" s="76"/>
      <c r="I67" s="76"/>
      <c r="J67" s="76"/>
      <c r="K67" s="76"/>
    </row>
    <row r="68" spans="7:11" ht="15" customHeight="1" x14ac:dyDescent="0.2">
      <c r="G68" s="76"/>
      <c r="H68" s="76"/>
      <c r="I68" s="76"/>
      <c r="J68" s="76"/>
      <c r="K68" s="76"/>
    </row>
    <row r="69" spans="7:11" ht="15" customHeight="1" x14ac:dyDescent="0.2">
      <c r="G69" s="76"/>
      <c r="H69" s="76"/>
      <c r="I69" s="76"/>
      <c r="J69" s="76"/>
      <c r="K69" s="76"/>
    </row>
    <row r="70" spans="7:11" ht="15" customHeight="1" x14ac:dyDescent="0.2">
      <c r="G70" s="76"/>
      <c r="H70" s="76"/>
      <c r="I70" s="76"/>
      <c r="J70" s="76"/>
      <c r="K70" s="76"/>
    </row>
    <row r="71" spans="7:11" ht="15" customHeight="1" x14ac:dyDescent="0.2">
      <c r="G71" s="76"/>
      <c r="H71" s="76"/>
      <c r="I71" s="76"/>
      <c r="J71" s="76"/>
      <c r="K71" s="76"/>
    </row>
    <row r="72" spans="7:11" ht="15" customHeight="1" x14ac:dyDescent="0.2">
      <c r="G72" s="76"/>
      <c r="H72" s="76"/>
      <c r="I72" s="76"/>
      <c r="J72" s="76"/>
      <c r="K72" s="76"/>
    </row>
    <row r="73" spans="7:11" ht="15" customHeight="1" x14ac:dyDescent="0.2">
      <c r="G73" s="76"/>
      <c r="H73" s="76"/>
      <c r="I73" s="76"/>
      <c r="J73" s="76"/>
      <c r="K73" s="76"/>
    </row>
    <row r="74" spans="7:11" ht="15" customHeight="1" x14ac:dyDescent="0.2">
      <c r="G74" s="76"/>
      <c r="H74" s="76"/>
      <c r="I74" s="76"/>
      <c r="J74" s="76"/>
      <c r="K74" s="76"/>
    </row>
    <row r="75" spans="7:11" ht="15" customHeight="1" x14ac:dyDescent="0.2">
      <c r="G75" s="76"/>
      <c r="H75" s="76"/>
      <c r="I75" s="76"/>
      <c r="J75" s="76"/>
      <c r="K75" s="76"/>
    </row>
    <row r="76" spans="7:11" ht="15" customHeight="1" x14ac:dyDescent="0.2">
      <c r="G76" s="76"/>
      <c r="H76" s="76"/>
      <c r="I76" s="76"/>
      <c r="J76" s="76"/>
      <c r="K76" s="76"/>
    </row>
    <row r="77" spans="7:11" ht="15" customHeight="1" x14ac:dyDescent="0.2">
      <c r="G77" s="76"/>
      <c r="H77" s="76"/>
      <c r="I77" s="76"/>
      <c r="J77" s="76"/>
      <c r="K77" s="76"/>
    </row>
    <row r="78" spans="7:11" ht="15" customHeight="1" x14ac:dyDescent="0.2">
      <c r="G78" s="76"/>
      <c r="H78" s="76"/>
      <c r="I78" s="76"/>
      <c r="J78" s="76"/>
      <c r="K78" s="76"/>
    </row>
    <row r="79" spans="7:11" ht="15" customHeight="1" x14ac:dyDescent="0.2">
      <c r="G79" s="76"/>
      <c r="H79" s="76"/>
      <c r="I79" s="76"/>
      <c r="J79" s="76"/>
      <c r="K79" s="76"/>
    </row>
    <row r="80" spans="7:11" ht="15" customHeight="1" x14ac:dyDescent="0.2">
      <c r="G80" s="76"/>
      <c r="H80" s="76"/>
      <c r="I80" s="76"/>
      <c r="J80" s="76"/>
      <c r="K80" s="76"/>
    </row>
    <row r="81" spans="7:11" ht="15" customHeight="1" x14ac:dyDescent="0.2">
      <c r="G81" s="76"/>
      <c r="H81" s="76"/>
      <c r="I81" s="76"/>
      <c r="J81" s="76"/>
      <c r="K81" s="76"/>
    </row>
    <row r="82" spans="7:11" ht="15" customHeight="1" x14ac:dyDescent="0.2">
      <c r="G82" s="76"/>
      <c r="H82" s="76"/>
      <c r="I82" s="76"/>
      <c r="J82" s="76"/>
      <c r="K82" s="76"/>
    </row>
    <row r="83" spans="7:11" ht="15" customHeight="1" x14ac:dyDescent="0.2">
      <c r="G83" s="76"/>
      <c r="H83" s="76"/>
      <c r="I83" s="76"/>
      <c r="J83" s="76"/>
      <c r="K83" s="76"/>
    </row>
    <row r="84" spans="7:11" ht="15" customHeight="1" x14ac:dyDescent="0.2">
      <c r="G84" s="76"/>
      <c r="H84" s="76"/>
      <c r="I84" s="76"/>
      <c r="J84" s="76"/>
      <c r="K84" s="76"/>
    </row>
    <row r="85" spans="7:11" ht="15" customHeight="1" x14ac:dyDescent="0.2">
      <c r="G85" s="76"/>
      <c r="H85" s="76"/>
      <c r="I85" s="76"/>
      <c r="J85" s="76"/>
      <c r="K85" s="76"/>
    </row>
    <row r="86" spans="7:11" ht="15" customHeight="1" x14ac:dyDescent="0.2">
      <c r="G86" s="76"/>
      <c r="H86" s="76"/>
      <c r="I86" s="76"/>
      <c r="J86" s="76"/>
      <c r="K86" s="76"/>
    </row>
    <row r="87" spans="7:11" ht="15" customHeight="1" x14ac:dyDescent="0.2">
      <c r="G87" s="76"/>
      <c r="H87" s="76"/>
      <c r="I87" s="76"/>
      <c r="J87" s="76"/>
      <c r="K87" s="76"/>
    </row>
    <row r="88" spans="7:11" ht="15" customHeight="1" x14ac:dyDescent="0.2">
      <c r="G88" s="76"/>
      <c r="H88" s="76"/>
      <c r="I88" s="76"/>
      <c r="J88" s="76"/>
      <c r="K88" s="76"/>
    </row>
    <row r="89" spans="7:11" ht="15" customHeight="1" x14ac:dyDescent="0.2">
      <c r="G89" s="76"/>
      <c r="H89" s="76"/>
      <c r="I89" s="76"/>
      <c r="J89" s="76"/>
      <c r="K89" s="76"/>
    </row>
    <row r="90" spans="7:11" ht="15" customHeight="1" x14ac:dyDescent="0.2">
      <c r="G90" s="76"/>
      <c r="H90" s="76"/>
      <c r="I90" s="76"/>
      <c r="J90" s="76"/>
      <c r="K90" s="76"/>
    </row>
    <row r="91" spans="7:11" ht="15" customHeight="1" x14ac:dyDescent="0.2">
      <c r="G91" s="76"/>
      <c r="H91" s="76"/>
      <c r="I91" s="76"/>
      <c r="J91" s="76"/>
      <c r="K91" s="76"/>
    </row>
    <row r="92" spans="7:11" ht="15" customHeight="1" x14ac:dyDescent="0.2">
      <c r="G92" s="76"/>
      <c r="H92" s="76"/>
      <c r="I92" s="76"/>
      <c r="J92" s="76"/>
      <c r="K92" s="76"/>
    </row>
    <row r="93" spans="7:11" ht="15" customHeight="1" x14ac:dyDescent="0.2">
      <c r="G93" s="76"/>
      <c r="H93" s="76"/>
      <c r="I93" s="76"/>
      <c r="J93" s="76"/>
      <c r="K93" s="76"/>
    </row>
    <row r="94" spans="7:11" ht="15" customHeight="1" x14ac:dyDescent="0.2">
      <c r="G94" s="76"/>
      <c r="H94" s="76"/>
      <c r="I94" s="76"/>
      <c r="J94" s="76"/>
      <c r="K94" s="76"/>
    </row>
    <row r="95" spans="7:11" ht="15" customHeight="1" x14ac:dyDescent="0.2">
      <c r="G95" s="76"/>
      <c r="H95" s="76"/>
      <c r="I95" s="76"/>
      <c r="J95" s="76"/>
      <c r="K95" s="76"/>
    </row>
    <row r="96" spans="7:11" ht="15" customHeight="1" x14ac:dyDescent="0.2">
      <c r="G96" s="76"/>
      <c r="H96" s="76"/>
      <c r="I96" s="76"/>
      <c r="J96" s="76"/>
      <c r="K96" s="76"/>
    </row>
    <row r="97" spans="7:11" ht="15" customHeight="1" x14ac:dyDescent="0.2">
      <c r="G97" s="76"/>
      <c r="H97" s="76"/>
      <c r="I97" s="76"/>
      <c r="J97" s="76"/>
      <c r="K97" s="76"/>
    </row>
    <row r="98" spans="7:11" ht="15" customHeight="1" x14ac:dyDescent="0.2">
      <c r="G98" s="76"/>
      <c r="H98" s="76"/>
      <c r="I98" s="76"/>
      <c r="J98" s="76"/>
      <c r="K98" s="76"/>
    </row>
    <row r="99" spans="7:11" ht="15" customHeight="1" x14ac:dyDescent="0.2">
      <c r="G99" s="76"/>
      <c r="H99" s="76"/>
      <c r="I99" s="76"/>
      <c r="J99" s="76"/>
      <c r="K99" s="76"/>
    </row>
    <row r="100" spans="7:11" ht="15" customHeight="1" x14ac:dyDescent="0.2">
      <c r="G100" s="76"/>
      <c r="H100" s="76"/>
      <c r="I100" s="76"/>
      <c r="J100" s="76"/>
      <c r="K100" s="76"/>
    </row>
    <row r="101" spans="7:11" ht="15" customHeight="1" x14ac:dyDescent="0.2">
      <c r="G101" s="76"/>
      <c r="H101" s="76"/>
      <c r="I101" s="76"/>
      <c r="J101" s="76"/>
      <c r="K101" s="76"/>
    </row>
    <row r="102" spans="7:11" ht="15" customHeight="1" x14ac:dyDescent="0.2">
      <c r="G102" s="76"/>
      <c r="H102" s="76"/>
      <c r="I102" s="76"/>
      <c r="J102" s="76"/>
      <c r="K102" s="76"/>
    </row>
    <row r="103" spans="7:11" ht="15" customHeight="1" x14ac:dyDescent="0.2">
      <c r="G103" s="76"/>
      <c r="H103" s="76"/>
      <c r="I103" s="76"/>
      <c r="J103" s="76"/>
      <c r="K103" s="76"/>
    </row>
    <row r="104" spans="7:11" ht="15" customHeight="1" x14ac:dyDescent="0.2">
      <c r="G104" s="76"/>
      <c r="H104" s="76"/>
      <c r="I104" s="76"/>
      <c r="J104" s="76"/>
      <c r="K104" s="76"/>
    </row>
    <row r="105" spans="7:11" ht="15" customHeight="1" x14ac:dyDescent="0.2">
      <c r="G105" s="76"/>
      <c r="H105" s="76"/>
      <c r="I105" s="76"/>
      <c r="J105" s="76"/>
      <c r="K105" s="76"/>
    </row>
    <row r="106" spans="7:11" ht="15" customHeight="1" x14ac:dyDescent="0.2">
      <c r="G106" s="76"/>
      <c r="H106" s="76"/>
      <c r="I106" s="76"/>
      <c r="J106" s="76"/>
      <c r="K106" s="76"/>
    </row>
    <row r="107" spans="7:11" ht="15" customHeight="1" x14ac:dyDescent="0.2">
      <c r="G107" s="76"/>
      <c r="H107" s="76"/>
      <c r="I107" s="76"/>
      <c r="J107" s="76"/>
      <c r="K107" s="76"/>
    </row>
    <row r="108" spans="7:11" ht="15" customHeight="1" x14ac:dyDescent="0.2">
      <c r="G108" s="76"/>
      <c r="H108" s="76"/>
      <c r="I108" s="76"/>
      <c r="J108" s="76"/>
      <c r="K108" s="76"/>
    </row>
    <row r="109" spans="7:11" ht="15" customHeight="1" x14ac:dyDescent="0.2">
      <c r="G109" s="76"/>
      <c r="H109" s="76"/>
      <c r="I109" s="76"/>
      <c r="J109" s="76"/>
      <c r="K109" s="76"/>
    </row>
    <row r="110" spans="7:11" ht="15" customHeight="1" x14ac:dyDescent="0.2">
      <c r="G110" s="76"/>
      <c r="H110" s="76"/>
      <c r="I110" s="76"/>
      <c r="J110" s="76"/>
      <c r="K110" s="76"/>
    </row>
    <row r="111" spans="7:11" ht="15" customHeight="1" x14ac:dyDescent="0.2">
      <c r="G111" s="76"/>
      <c r="H111" s="76"/>
      <c r="I111" s="76"/>
      <c r="J111" s="76"/>
      <c r="K111" s="76"/>
    </row>
    <row r="112" spans="7:11" ht="15" customHeight="1" x14ac:dyDescent="0.2">
      <c r="G112" s="76"/>
      <c r="H112" s="76"/>
      <c r="I112" s="76"/>
      <c r="J112" s="76"/>
      <c r="K112" s="76"/>
    </row>
    <row r="113" spans="7:11" ht="15" customHeight="1" x14ac:dyDescent="0.2">
      <c r="G113" s="76"/>
      <c r="H113" s="76"/>
      <c r="I113" s="76"/>
      <c r="J113" s="76"/>
      <c r="K113" s="76"/>
    </row>
    <row r="114" spans="7:11" ht="15" customHeight="1" x14ac:dyDescent="0.2">
      <c r="G114" s="76"/>
      <c r="H114" s="76"/>
      <c r="I114" s="76"/>
      <c r="J114" s="76"/>
      <c r="K114" s="76"/>
    </row>
    <row r="115" spans="7:11" ht="15" customHeight="1" x14ac:dyDescent="0.2">
      <c r="G115" s="76"/>
      <c r="H115" s="76"/>
      <c r="I115" s="76"/>
      <c r="J115" s="76"/>
      <c r="K115" s="76"/>
    </row>
    <row r="116" spans="7:11" ht="15" customHeight="1" x14ac:dyDescent="0.2">
      <c r="G116" s="76"/>
      <c r="H116" s="76"/>
      <c r="I116" s="76"/>
      <c r="J116" s="76"/>
      <c r="K116" s="76"/>
    </row>
    <row r="117" spans="7:11" ht="15" customHeight="1" x14ac:dyDescent="0.2">
      <c r="G117" s="76"/>
      <c r="H117" s="76"/>
      <c r="I117" s="76"/>
      <c r="J117" s="76"/>
      <c r="K117" s="76"/>
    </row>
    <row r="118" spans="7:11" ht="15" customHeight="1" x14ac:dyDescent="0.2">
      <c r="G118" s="76"/>
      <c r="H118" s="76"/>
      <c r="I118" s="76"/>
      <c r="J118" s="76"/>
      <c r="K118" s="76"/>
    </row>
    <row r="119" spans="7:11" ht="15" customHeight="1" x14ac:dyDescent="0.2">
      <c r="G119" s="76"/>
      <c r="H119" s="76"/>
      <c r="I119" s="76"/>
      <c r="J119" s="76"/>
      <c r="K119" s="76"/>
    </row>
    <row r="120" spans="7:11" ht="15" customHeight="1" x14ac:dyDescent="0.2">
      <c r="G120" s="76"/>
      <c r="H120" s="76"/>
      <c r="I120" s="76"/>
      <c r="J120" s="76"/>
      <c r="K120" s="76"/>
    </row>
    <row r="121" spans="7:11" ht="15" customHeight="1" x14ac:dyDescent="0.2">
      <c r="G121" s="76"/>
      <c r="H121" s="76"/>
      <c r="I121" s="76"/>
      <c r="J121" s="76"/>
      <c r="K121" s="76"/>
    </row>
    <row r="122" spans="7:11" ht="15" customHeight="1" x14ac:dyDescent="0.2">
      <c r="G122" s="76"/>
      <c r="H122" s="76"/>
      <c r="I122" s="76"/>
      <c r="J122" s="76"/>
      <c r="K122" s="76"/>
    </row>
    <row r="123" spans="7:11" ht="15" customHeight="1" x14ac:dyDescent="0.2">
      <c r="G123" s="76"/>
      <c r="H123" s="76"/>
      <c r="I123" s="76"/>
      <c r="J123" s="76"/>
      <c r="K123" s="76"/>
    </row>
    <row r="124" spans="7:11" ht="15" customHeight="1" x14ac:dyDescent="0.2">
      <c r="G124" s="76"/>
      <c r="H124" s="76"/>
      <c r="I124" s="76"/>
      <c r="J124" s="76"/>
      <c r="K124" s="76"/>
    </row>
    <row r="125" spans="7:11" ht="15" customHeight="1" x14ac:dyDescent="0.2">
      <c r="G125" s="76"/>
      <c r="H125" s="76"/>
      <c r="I125" s="76"/>
      <c r="J125" s="76"/>
      <c r="K125" s="76"/>
    </row>
    <row r="126" spans="7:11" ht="15" customHeight="1" x14ac:dyDescent="0.2">
      <c r="G126" s="76"/>
      <c r="H126" s="76"/>
      <c r="I126" s="76"/>
      <c r="J126" s="76"/>
      <c r="K126" s="76"/>
    </row>
    <row r="127" spans="7:11" ht="15" customHeight="1" x14ac:dyDescent="0.2">
      <c r="G127" s="76"/>
      <c r="H127" s="76"/>
      <c r="I127" s="76"/>
      <c r="J127" s="76"/>
      <c r="K127" s="76"/>
    </row>
    <row r="128" spans="7:11" ht="15" customHeight="1" x14ac:dyDescent="0.2">
      <c r="G128" s="76"/>
      <c r="H128" s="76"/>
      <c r="I128" s="76"/>
      <c r="J128" s="76"/>
      <c r="K128" s="76"/>
    </row>
    <row r="129" spans="7:11" ht="15" customHeight="1" x14ac:dyDescent="0.2">
      <c r="G129" s="76"/>
      <c r="H129" s="76"/>
      <c r="I129" s="76"/>
      <c r="J129" s="76"/>
      <c r="K129" s="76"/>
    </row>
    <row r="130" spans="7:11" ht="15" customHeight="1" x14ac:dyDescent="0.2">
      <c r="G130" s="76"/>
      <c r="H130" s="76"/>
      <c r="I130" s="76"/>
      <c r="J130" s="76"/>
      <c r="K130" s="76"/>
    </row>
    <row r="131" spans="7:11" ht="15" customHeight="1" x14ac:dyDescent="0.2">
      <c r="G131" s="76"/>
      <c r="H131" s="76"/>
      <c r="I131" s="76"/>
      <c r="J131" s="76"/>
      <c r="K131" s="76"/>
    </row>
    <row r="132" spans="7:11" ht="15" customHeight="1" x14ac:dyDescent="0.2">
      <c r="G132" s="76"/>
      <c r="H132" s="76"/>
      <c r="I132" s="76"/>
      <c r="J132" s="76"/>
      <c r="K132" s="76"/>
    </row>
    <row r="133" spans="7:11" ht="15" customHeight="1" x14ac:dyDescent="0.2">
      <c r="G133" s="76"/>
      <c r="H133" s="76"/>
      <c r="I133" s="76"/>
      <c r="J133" s="76"/>
      <c r="K133" s="76"/>
    </row>
    <row r="134" spans="7:11" ht="15" customHeight="1" x14ac:dyDescent="0.2">
      <c r="G134" s="76"/>
      <c r="H134" s="76"/>
      <c r="I134" s="76"/>
      <c r="J134" s="76"/>
      <c r="K134" s="76"/>
    </row>
    <row r="135" spans="7:11" ht="15" customHeight="1" x14ac:dyDescent="0.2">
      <c r="G135" s="76"/>
      <c r="H135" s="76"/>
      <c r="I135" s="76"/>
      <c r="J135" s="76"/>
      <c r="K135" s="76"/>
    </row>
    <row r="136" spans="7:11" ht="15" customHeight="1" x14ac:dyDescent="0.2">
      <c r="G136" s="76"/>
      <c r="H136" s="76"/>
      <c r="I136" s="76"/>
      <c r="J136" s="76"/>
      <c r="K136" s="76"/>
    </row>
    <row r="137" spans="7:11" ht="15" customHeight="1" x14ac:dyDescent="0.2">
      <c r="G137" s="76"/>
      <c r="H137" s="76"/>
      <c r="I137" s="76"/>
      <c r="J137" s="76"/>
      <c r="K137" s="76"/>
    </row>
    <row r="138" spans="7:11" ht="15" customHeight="1" x14ac:dyDescent="0.2">
      <c r="G138" s="76"/>
      <c r="H138" s="76"/>
      <c r="I138" s="76"/>
      <c r="J138" s="76"/>
      <c r="K138" s="76"/>
    </row>
    <row r="139" spans="7:11" ht="15" customHeight="1" x14ac:dyDescent="0.2">
      <c r="G139" s="76"/>
      <c r="H139" s="76"/>
      <c r="I139" s="76"/>
      <c r="J139" s="76"/>
      <c r="K139" s="76"/>
    </row>
    <row r="140" spans="7:11" ht="15" customHeight="1" x14ac:dyDescent="0.2">
      <c r="G140" s="76"/>
      <c r="H140" s="76"/>
      <c r="I140" s="76"/>
      <c r="J140" s="76"/>
      <c r="K140" s="76"/>
    </row>
    <row r="141" spans="7:11" ht="15" customHeight="1" x14ac:dyDescent="0.2">
      <c r="G141" s="76"/>
      <c r="H141" s="76"/>
      <c r="I141" s="76"/>
      <c r="J141" s="76"/>
      <c r="K141" s="76"/>
    </row>
    <row r="142" spans="7:11" ht="15" customHeight="1" x14ac:dyDescent="0.2">
      <c r="G142" s="76"/>
      <c r="H142" s="76"/>
      <c r="I142" s="76"/>
      <c r="J142" s="76"/>
      <c r="K142" s="76"/>
    </row>
    <row r="143" spans="7:11" ht="15" customHeight="1" x14ac:dyDescent="0.2">
      <c r="G143" s="76"/>
      <c r="H143" s="76"/>
      <c r="I143" s="76"/>
      <c r="J143" s="76"/>
      <c r="K143" s="76"/>
    </row>
    <row r="144" spans="7:11" ht="15" customHeight="1" x14ac:dyDescent="0.2">
      <c r="G144" s="76"/>
      <c r="H144" s="76"/>
      <c r="I144" s="76"/>
      <c r="J144" s="76"/>
      <c r="K144" s="76"/>
    </row>
    <row r="145" spans="7:11" ht="15" customHeight="1" x14ac:dyDescent="0.2">
      <c r="G145" s="76"/>
      <c r="H145" s="76"/>
      <c r="I145" s="76"/>
      <c r="J145" s="76"/>
      <c r="K145" s="76"/>
    </row>
    <row r="146" spans="7:11" ht="15" customHeight="1" x14ac:dyDescent="0.2">
      <c r="G146" s="76"/>
      <c r="H146" s="76"/>
      <c r="I146" s="76"/>
      <c r="J146" s="76"/>
      <c r="K146" s="76"/>
    </row>
    <row r="147" spans="7:11" ht="15" customHeight="1" x14ac:dyDescent="0.2">
      <c r="G147" s="76"/>
      <c r="H147" s="76"/>
      <c r="I147" s="76"/>
      <c r="J147" s="76"/>
      <c r="K147" s="76"/>
    </row>
    <row r="148" spans="7:11" ht="15" customHeight="1" x14ac:dyDescent="0.2">
      <c r="G148" s="76"/>
      <c r="H148" s="76"/>
      <c r="I148" s="76"/>
      <c r="J148" s="76"/>
      <c r="K148" s="76"/>
    </row>
    <row r="149" spans="7:11" ht="15" customHeight="1" x14ac:dyDescent="0.2">
      <c r="G149" s="76"/>
      <c r="H149" s="76"/>
      <c r="I149" s="76"/>
      <c r="J149" s="76"/>
      <c r="K149" s="76"/>
    </row>
    <row r="150" spans="7:11" ht="15" customHeight="1" x14ac:dyDescent="0.2">
      <c r="G150" s="76"/>
      <c r="H150" s="76"/>
      <c r="I150" s="76"/>
      <c r="J150" s="76"/>
      <c r="K150" s="76"/>
    </row>
    <row r="151" spans="7:11" ht="15" customHeight="1" x14ac:dyDescent="0.2">
      <c r="G151" s="76"/>
      <c r="H151" s="76"/>
      <c r="I151" s="76"/>
      <c r="J151" s="76"/>
      <c r="K151" s="76"/>
    </row>
    <row r="152" spans="7:11" ht="15" customHeight="1" x14ac:dyDescent="0.2">
      <c r="G152" s="76"/>
      <c r="H152" s="76"/>
      <c r="I152" s="76"/>
      <c r="J152" s="76"/>
      <c r="K152" s="76"/>
    </row>
    <row r="153" spans="7:11" ht="15" customHeight="1" x14ac:dyDescent="0.2">
      <c r="G153" s="76"/>
      <c r="H153" s="76"/>
      <c r="I153" s="76"/>
      <c r="J153" s="76"/>
      <c r="K153" s="76"/>
    </row>
    <row r="154" spans="7:11" ht="15" customHeight="1" x14ac:dyDescent="0.2">
      <c r="G154" s="76"/>
      <c r="H154" s="76"/>
      <c r="I154" s="76"/>
      <c r="J154" s="76"/>
      <c r="K154" s="76"/>
    </row>
    <row r="155" spans="7:11" ht="15" customHeight="1" x14ac:dyDescent="0.2">
      <c r="G155" s="76"/>
      <c r="H155" s="76"/>
      <c r="I155" s="76"/>
      <c r="J155" s="76"/>
      <c r="K155" s="76"/>
    </row>
    <row r="156" spans="7:11" ht="15" customHeight="1" x14ac:dyDescent="0.2">
      <c r="G156" s="76"/>
      <c r="H156" s="76"/>
      <c r="I156" s="76"/>
      <c r="J156" s="76"/>
      <c r="K156" s="76"/>
    </row>
    <row r="157" spans="7:11" ht="15" customHeight="1" x14ac:dyDescent="0.2">
      <c r="G157" s="76"/>
      <c r="H157" s="76"/>
      <c r="I157" s="76"/>
      <c r="J157" s="76"/>
      <c r="K157" s="76"/>
    </row>
    <row r="158" spans="7:11" ht="15" customHeight="1" x14ac:dyDescent="0.2">
      <c r="G158" s="76"/>
      <c r="H158" s="76"/>
      <c r="I158" s="76"/>
      <c r="J158" s="76"/>
      <c r="K158" s="76"/>
    </row>
    <row r="159" spans="7:11" ht="15" customHeight="1" x14ac:dyDescent="0.2">
      <c r="G159" s="76"/>
      <c r="H159" s="76"/>
      <c r="I159" s="76"/>
      <c r="J159" s="76"/>
      <c r="K159" s="76"/>
    </row>
    <row r="160" spans="7:11" ht="15" customHeight="1" x14ac:dyDescent="0.2">
      <c r="G160" s="76"/>
      <c r="H160" s="76"/>
      <c r="I160" s="76"/>
      <c r="J160" s="76"/>
      <c r="K160" s="76"/>
    </row>
    <row r="161" spans="7:11" ht="15" customHeight="1" x14ac:dyDescent="0.2">
      <c r="G161" s="76"/>
      <c r="H161" s="76"/>
      <c r="I161" s="76"/>
      <c r="J161" s="76"/>
      <c r="K161" s="76"/>
    </row>
    <row r="162" spans="7:11" ht="15" customHeight="1" x14ac:dyDescent="0.2">
      <c r="G162" s="76"/>
      <c r="H162" s="76"/>
      <c r="I162" s="76"/>
      <c r="J162" s="76"/>
      <c r="K162" s="76"/>
    </row>
    <row r="163" spans="7:11" ht="15" customHeight="1" x14ac:dyDescent="0.2">
      <c r="G163" s="76"/>
      <c r="H163" s="76"/>
      <c r="I163" s="76"/>
      <c r="J163" s="76"/>
      <c r="K163" s="76"/>
    </row>
    <row r="164" spans="7:11" ht="15" customHeight="1" x14ac:dyDescent="0.2">
      <c r="G164" s="76"/>
      <c r="H164" s="76"/>
      <c r="I164" s="76"/>
      <c r="J164" s="76"/>
      <c r="K164" s="76"/>
    </row>
    <row r="165" spans="7:11" ht="15" customHeight="1" x14ac:dyDescent="0.2">
      <c r="G165" s="76"/>
      <c r="H165" s="76"/>
      <c r="I165" s="76"/>
      <c r="J165" s="76"/>
      <c r="K165" s="76"/>
    </row>
    <row r="166" spans="7:11" ht="15" customHeight="1" x14ac:dyDescent="0.2">
      <c r="G166" s="76"/>
      <c r="H166" s="76"/>
      <c r="I166" s="76"/>
      <c r="J166" s="76"/>
      <c r="K166" s="76"/>
    </row>
    <row r="167" spans="7:11" ht="15" customHeight="1" x14ac:dyDescent="0.2">
      <c r="G167" s="76"/>
      <c r="H167" s="76"/>
      <c r="I167" s="76"/>
      <c r="J167" s="76"/>
      <c r="K167" s="76"/>
    </row>
    <row r="168" spans="7:11" ht="15" customHeight="1" x14ac:dyDescent="0.2">
      <c r="G168" s="76"/>
      <c r="H168" s="76"/>
      <c r="I168" s="76"/>
      <c r="J168" s="76"/>
      <c r="K168" s="76"/>
    </row>
    <row r="169" spans="7:11" ht="15" customHeight="1" x14ac:dyDescent="0.2">
      <c r="G169" s="76"/>
      <c r="H169" s="76"/>
      <c r="I169" s="76"/>
      <c r="J169" s="76"/>
      <c r="K169" s="76"/>
    </row>
    <row r="170" spans="7:11" ht="15" customHeight="1" x14ac:dyDescent="0.2">
      <c r="G170" s="76"/>
      <c r="H170" s="76"/>
      <c r="I170" s="76"/>
      <c r="J170" s="76"/>
      <c r="K170" s="76"/>
    </row>
    <row r="171" spans="7:11" ht="15" customHeight="1" x14ac:dyDescent="0.2">
      <c r="G171" s="76"/>
      <c r="H171" s="76"/>
      <c r="I171" s="76"/>
      <c r="J171" s="76"/>
      <c r="K171" s="76"/>
    </row>
    <row r="172" spans="7:11" ht="15" customHeight="1" x14ac:dyDescent="0.2">
      <c r="G172" s="76"/>
      <c r="H172" s="76"/>
      <c r="I172" s="76"/>
      <c r="J172" s="76"/>
      <c r="K172" s="76"/>
    </row>
    <row r="173" spans="7:11" ht="15" customHeight="1" x14ac:dyDescent="0.2">
      <c r="G173" s="76"/>
      <c r="H173" s="76"/>
      <c r="I173" s="76"/>
      <c r="J173" s="76"/>
      <c r="K173" s="76"/>
    </row>
    <row r="174" spans="7:11" ht="15" customHeight="1" x14ac:dyDescent="0.2">
      <c r="G174" s="76"/>
      <c r="H174" s="76"/>
      <c r="I174" s="76"/>
      <c r="J174" s="76"/>
      <c r="K174" s="76"/>
    </row>
    <row r="175" spans="7:11" ht="15" customHeight="1" x14ac:dyDescent="0.2">
      <c r="G175" s="76"/>
      <c r="H175" s="76"/>
      <c r="I175" s="76"/>
      <c r="J175" s="76"/>
      <c r="K175" s="76"/>
    </row>
    <row r="176" spans="7:11" ht="15" customHeight="1" x14ac:dyDescent="0.2">
      <c r="G176" s="76"/>
      <c r="H176" s="76"/>
      <c r="I176" s="76"/>
      <c r="J176" s="76"/>
      <c r="K176" s="76"/>
    </row>
    <row r="177" spans="7:11" ht="15" customHeight="1" x14ac:dyDescent="0.2">
      <c r="G177" s="76"/>
      <c r="H177" s="76"/>
      <c r="I177" s="76"/>
      <c r="J177" s="76"/>
      <c r="K177" s="76"/>
    </row>
    <row r="178" spans="7:11" ht="15" customHeight="1" x14ac:dyDescent="0.2">
      <c r="G178" s="76"/>
      <c r="H178" s="76"/>
      <c r="I178" s="76"/>
      <c r="J178" s="76"/>
      <c r="K178" s="76"/>
    </row>
    <row r="179" spans="7:11" ht="15" customHeight="1" x14ac:dyDescent="0.2">
      <c r="G179" s="76"/>
      <c r="H179" s="76"/>
      <c r="I179" s="76"/>
      <c r="J179" s="76"/>
      <c r="K179" s="76"/>
    </row>
    <row r="180" spans="7:11" ht="15" customHeight="1" x14ac:dyDescent="0.2">
      <c r="G180" s="76"/>
      <c r="H180" s="76"/>
      <c r="I180" s="76"/>
      <c r="J180" s="76"/>
      <c r="K180" s="76"/>
    </row>
    <row r="181" spans="7:11" ht="15" customHeight="1" x14ac:dyDescent="0.2">
      <c r="G181" s="76"/>
      <c r="H181" s="76"/>
      <c r="I181" s="76"/>
      <c r="J181" s="76"/>
      <c r="K181" s="76"/>
    </row>
    <row r="182" spans="7:11" ht="15" customHeight="1" x14ac:dyDescent="0.2">
      <c r="G182" s="76"/>
      <c r="H182" s="76"/>
      <c r="I182" s="76"/>
      <c r="J182" s="76"/>
      <c r="K182" s="76"/>
    </row>
    <row r="183" spans="7:11" ht="15" customHeight="1" x14ac:dyDescent="0.2">
      <c r="G183" s="76"/>
      <c r="H183" s="76"/>
      <c r="I183" s="76"/>
      <c r="J183" s="76"/>
      <c r="K183" s="76"/>
    </row>
    <row r="184" spans="7:11" ht="15" customHeight="1" x14ac:dyDescent="0.2">
      <c r="G184" s="76"/>
      <c r="H184" s="76"/>
      <c r="I184" s="76"/>
      <c r="J184" s="76"/>
      <c r="K184" s="76"/>
    </row>
    <row r="185" spans="7:11" ht="15" customHeight="1" x14ac:dyDescent="0.2">
      <c r="G185" s="76"/>
      <c r="H185" s="76"/>
      <c r="I185" s="76"/>
      <c r="J185" s="76"/>
      <c r="K185" s="76"/>
    </row>
    <row r="186" spans="7:11" ht="15" customHeight="1" x14ac:dyDescent="0.2">
      <c r="G186" s="76"/>
      <c r="H186" s="76"/>
      <c r="I186" s="76"/>
      <c r="J186" s="76"/>
      <c r="K186" s="76"/>
    </row>
    <row r="187" spans="7:11" ht="15" customHeight="1" x14ac:dyDescent="0.2">
      <c r="G187" s="76"/>
      <c r="H187" s="76"/>
      <c r="I187" s="76"/>
      <c r="J187" s="76"/>
      <c r="K187" s="76"/>
    </row>
    <row r="188" spans="7:11" ht="15" customHeight="1" x14ac:dyDescent="0.2">
      <c r="G188" s="76"/>
      <c r="H188" s="76"/>
      <c r="I188" s="76"/>
      <c r="J188" s="76"/>
      <c r="K188" s="76"/>
    </row>
    <row r="189" spans="7:11" ht="15" customHeight="1" x14ac:dyDescent="0.2">
      <c r="G189" s="76"/>
      <c r="H189" s="76"/>
      <c r="I189" s="76"/>
      <c r="J189" s="76"/>
      <c r="K189" s="76"/>
    </row>
    <row r="190" spans="7:11" ht="15" customHeight="1" x14ac:dyDescent="0.2">
      <c r="G190" s="76"/>
      <c r="H190" s="76"/>
      <c r="I190" s="76"/>
      <c r="J190" s="76"/>
      <c r="K190" s="76"/>
    </row>
    <row r="191" spans="7:11" ht="15" customHeight="1" x14ac:dyDescent="0.2">
      <c r="G191" s="76"/>
      <c r="H191" s="76"/>
      <c r="I191" s="76"/>
      <c r="J191" s="76"/>
      <c r="K191" s="76"/>
    </row>
    <row r="192" spans="7:11" ht="15" customHeight="1" x14ac:dyDescent="0.2">
      <c r="G192" s="76"/>
      <c r="H192" s="76"/>
      <c r="I192" s="76"/>
      <c r="J192" s="76"/>
      <c r="K192" s="76"/>
    </row>
    <row r="193" spans="7:11" ht="15" customHeight="1" x14ac:dyDescent="0.2">
      <c r="G193" s="76"/>
      <c r="H193" s="76"/>
      <c r="I193" s="76"/>
      <c r="J193" s="76"/>
      <c r="K193" s="76"/>
    </row>
    <row r="194" spans="7:11" ht="15" customHeight="1" x14ac:dyDescent="0.2">
      <c r="G194" s="76"/>
      <c r="H194" s="76"/>
      <c r="I194" s="76"/>
      <c r="J194" s="76"/>
      <c r="K194" s="76"/>
    </row>
    <row r="195" spans="7:11" ht="15" customHeight="1" x14ac:dyDescent="0.2">
      <c r="G195" s="76"/>
      <c r="H195" s="76"/>
      <c r="I195" s="76"/>
      <c r="J195" s="76"/>
      <c r="K195" s="76"/>
    </row>
    <row r="196" spans="7:11" ht="15" customHeight="1" x14ac:dyDescent="0.2">
      <c r="G196" s="76"/>
      <c r="H196" s="76"/>
      <c r="I196" s="76"/>
      <c r="J196" s="76"/>
      <c r="K196" s="76"/>
    </row>
    <row r="197" spans="7:11" ht="15" customHeight="1" x14ac:dyDescent="0.2">
      <c r="G197" s="76"/>
      <c r="H197" s="76"/>
      <c r="I197" s="76"/>
      <c r="J197" s="76"/>
      <c r="K197" s="76"/>
    </row>
    <row r="198" spans="7:11" ht="15" customHeight="1" x14ac:dyDescent="0.2">
      <c r="G198" s="76"/>
      <c r="H198" s="76"/>
      <c r="I198" s="76"/>
      <c r="J198" s="76"/>
      <c r="K198" s="76"/>
    </row>
    <row r="199" spans="7:11" ht="15" customHeight="1" x14ac:dyDescent="0.2">
      <c r="G199" s="76"/>
      <c r="H199" s="76"/>
      <c r="I199" s="76"/>
      <c r="J199" s="76"/>
      <c r="K199" s="76"/>
    </row>
  </sheetData>
  <sortState xmlns:xlrd2="http://schemas.microsoft.com/office/spreadsheetml/2017/richdata2" ref="A11:E13">
    <sortCondition ref="A10"/>
  </sortState>
  <mergeCells count="2">
    <mergeCell ref="A1:D1"/>
    <mergeCell ref="C2:E2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8B10A-70C7-4785-BCB4-FDE701C906FC}">
  <sheetPr>
    <tabColor rgb="FFFF0000"/>
  </sheetPr>
  <dimension ref="A1:S19"/>
  <sheetViews>
    <sheetView workbookViewId="0">
      <pane ySplit="3" topLeftCell="A4" activePane="bottomLeft" state="frozen"/>
      <selection activeCell="H14" sqref="H14"/>
      <selection pane="bottomLeft" activeCell="D13" sqref="D13"/>
    </sheetView>
  </sheetViews>
  <sheetFormatPr defaultColWidth="3.75" defaultRowHeight="15" customHeight="1" x14ac:dyDescent="0.2"/>
  <cols>
    <col min="1" max="1" width="6.75" customWidth="1"/>
    <col min="2" max="2" width="12.75" customWidth="1"/>
    <col min="3" max="4" width="10.75" customWidth="1"/>
    <col min="5" max="5" width="11.125" customWidth="1"/>
    <col min="6" max="6" width="2.75" style="50" customWidth="1"/>
    <col min="7" max="7" width="6.75" style="35" customWidth="1"/>
    <col min="8" max="9" width="10.75" style="35" customWidth="1"/>
    <col min="10" max="10" width="8.75" style="35" customWidth="1"/>
    <col min="11" max="14" width="3.75" style="35"/>
    <col min="15" max="15" width="7.25" style="35" customWidth="1"/>
    <col min="16" max="18" width="3.75" style="35"/>
    <col min="19" max="19" width="6.25" style="35" customWidth="1"/>
    <col min="20" max="16384" width="3.75" style="35"/>
  </cols>
  <sheetData>
    <row r="1" spans="1:19" ht="15" customHeight="1" x14ac:dyDescent="0.2">
      <c r="A1" s="84" t="s">
        <v>21</v>
      </c>
      <c r="B1" s="84"/>
      <c r="C1" s="84"/>
      <c r="D1" s="84"/>
      <c r="E1" s="84"/>
      <c r="G1" s="84" t="s">
        <v>22</v>
      </c>
      <c r="H1" s="84"/>
      <c r="I1" s="84"/>
      <c r="J1" s="84"/>
    </row>
    <row r="2" spans="1:19" ht="15" customHeight="1" x14ac:dyDescent="0.2">
      <c r="A2" s="49"/>
      <c r="B2" s="49"/>
      <c r="C2" s="49"/>
      <c r="D2" s="49"/>
      <c r="E2" s="49"/>
    </row>
    <row r="3" spans="1:19" ht="15" customHeight="1" x14ac:dyDescent="0.2">
      <c r="A3" s="51" t="s">
        <v>14</v>
      </c>
      <c r="B3" s="52" t="s">
        <v>1</v>
      </c>
      <c r="C3" s="52" t="s">
        <v>23</v>
      </c>
      <c r="D3" s="52" t="s">
        <v>12</v>
      </c>
      <c r="E3" s="53" t="s">
        <v>24</v>
      </c>
      <c r="F3"/>
      <c r="G3" s="54" t="s">
        <v>25</v>
      </c>
      <c r="H3" s="54" t="s">
        <v>26</v>
      </c>
      <c r="I3" s="54" t="s">
        <v>27</v>
      </c>
      <c r="J3" s="54" t="s">
        <v>28</v>
      </c>
    </row>
    <row r="4" spans="1:19" ht="15" customHeight="1" x14ac:dyDescent="0.2">
      <c r="A4" s="44">
        <v>1</v>
      </c>
      <c r="B4" s="45">
        <v>8</v>
      </c>
      <c r="C4" s="45">
        <v>1</v>
      </c>
      <c r="D4" s="45">
        <v>4</v>
      </c>
      <c r="E4" s="43">
        <v>0.69999999999999929</v>
      </c>
      <c r="F4"/>
      <c r="G4" s="55">
        <v>6</v>
      </c>
      <c r="H4" s="56">
        <v>0</v>
      </c>
      <c r="I4" s="56">
        <v>0</v>
      </c>
      <c r="J4" s="69" t="str">
        <f>IFERROR(100%-I4/H4*100%,"-")</f>
        <v>-</v>
      </c>
    </row>
    <row r="5" spans="1:19" ht="15" customHeight="1" x14ac:dyDescent="0.2">
      <c r="A5" s="74">
        <v>2</v>
      </c>
      <c r="B5" s="75">
        <v>8</v>
      </c>
      <c r="C5" s="75">
        <v>2</v>
      </c>
      <c r="D5" s="75">
        <v>1</v>
      </c>
      <c r="E5" s="73">
        <v>0.69999999999999929</v>
      </c>
      <c r="F5"/>
      <c r="G5" s="57">
        <v>8</v>
      </c>
      <c r="H5" s="58">
        <v>116.6</v>
      </c>
      <c r="I5" s="58">
        <v>140.39999999999998</v>
      </c>
      <c r="J5" s="69">
        <f t="shared" ref="J5:J19" si="0">IFERROR(100%-I5/H5*100%,"-")</f>
        <v>-0.20411663807890212</v>
      </c>
    </row>
    <row r="6" spans="1:19" ht="15" customHeight="1" x14ac:dyDescent="0.2">
      <c r="A6" s="74">
        <v>3</v>
      </c>
      <c r="B6" s="75">
        <v>8</v>
      </c>
      <c r="C6" s="75">
        <v>3</v>
      </c>
      <c r="D6" s="75">
        <v>7</v>
      </c>
      <c r="E6" s="73">
        <v>2.8999999999999986</v>
      </c>
      <c r="F6"/>
      <c r="G6" s="57">
        <v>10</v>
      </c>
      <c r="H6" s="58">
        <v>80.5</v>
      </c>
      <c r="I6" s="58">
        <v>81.899999999999991</v>
      </c>
      <c r="J6" s="69">
        <f t="shared" si="0"/>
        <v>-1.7391304347825987E-2</v>
      </c>
    </row>
    <row r="7" spans="1:19" ht="15" customHeight="1" x14ac:dyDescent="0.2">
      <c r="A7" s="74">
        <v>4</v>
      </c>
      <c r="B7" s="75">
        <v>10</v>
      </c>
      <c r="C7" s="75">
        <v>2</v>
      </c>
      <c r="D7" s="75">
        <v>2</v>
      </c>
      <c r="E7" s="73">
        <v>0.30000000000000071</v>
      </c>
      <c r="F7"/>
      <c r="G7" s="57">
        <v>12</v>
      </c>
      <c r="H7" s="58">
        <v>81.900000000000006</v>
      </c>
      <c r="I7" s="58">
        <v>93.6</v>
      </c>
      <c r="J7" s="69">
        <f t="shared" si="0"/>
        <v>-0.14285714285714279</v>
      </c>
    </row>
    <row r="8" spans="1:19" ht="15" customHeight="1" x14ac:dyDescent="0.2">
      <c r="A8" s="74">
        <v>5</v>
      </c>
      <c r="B8" s="75">
        <v>10</v>
      </c>
      <c r="C8" s="75">
        <v>3</v>
      </c>
      <c r="D8" s="75">
        <v>1</v>
      </c>
      <c r="E8" s="73">
        <v>0.39999999999999858</v>
      </c>
      <c r="F8"/>
      <c r="G8" s="57">
        <v>14</v>
      </c>
      <c r="H8" s="58">
        <v>0</v>
      </c>
      <c r="I8" s="58">
        <v>0</v>
      </c>
      <c r="J8" s="69" t="str">
        <f t="shared" si="0"/>
        <v>-</v>
      </c>
      <c r="S8" s="59"/>
    </row>
    <row r="9" spans="1:19" ht="15" customHeight="1" x14ac:dyDescent="0.2">
      <c r="A9" s="74">
        <v>6</v>
      </c>
      <c r="B9" s="75">
        <v>12</v>
      </c>
      <c r="C9" s="75">
        <v>2</v>
      </c>
      <c r="D9" s="75">
        <v>1</v>
      </c>
      <c r="E9" s="73">
        <v>0.89999999999999858</v>
      </c>
      <c r="F9"/>
      <c r="G9" s="57">
        <v>16</v>
      </c>
      <c r="H9" s="58">
        <v>0</v>
      </c>
      <c r="I9" s="58">
        <v>0</v>
      </c>
      <c r="J9" s="69" t="str">
        <f t="shared" si="0"/>
        <v>-</v>
      </c>
    </row>
    <row r="10" spans="1:19" ht="15" customHeight="1" x14ac:dyDescent="0.2">
      <c r="A10" s="74">
        <v>7</v>
      </c>
      <c r="B10" s="75">
        <v>12</v>
      </c>
      <c r="C10" s="75">
        <v>4</v>
      </c>
      <c r="D10" s="75">
        <v>1</v>
      </c>
      <c r="E10" s="73">
        <v>1.3999999999999986</v>
      </c>
      <c r="F10"/>
      <c r="G10" s="57">
        <v>18</v>
      </c>
      <c r="H10" s="58">
        <v>0</v>
      </c>
      <c r="I10" s="58">
        <v>0</v>
      </c>
      <c r="J10" s="69" t="str">
        <f t="shared" si="0"/>
        <v>-</v>
      </c>
    </row>
    <row r="11" spans="1:19" ht="15" customHeight="1" x14ac:dyDescent="0.2">
      <c r="A11" s="47">
        <v>8</v>
      </c>
      <c r="B11" s="48">
        <v>12</v>
      </c>
      <c r="C11" s="48">
        <v>5</v>
      </c>
      <c r="D11" s="48">
        <v>1</v>
      </c>
      <c r="E11" s="46">
        <v>9.1999999999999993</v>
      </c>
      <c r="F11"/>
      <c r="G11" s="57">
        <v>20</v>
      </c>
      <c r="H11" s="58">
        <v>0</v>
      </c>
      <c r="I11" s="58">
        <v>0</v>
      </c>
      <c r="J11" s="69" t="str">
        <f t="shared" si="0"/>
        <v>-</v>
      </c>
    </row>
    <row r="12" spans="1:19" ht="15" customHeight="1" x14ac:dyDescent="0.2">
      <c r="F12"/>
      <c r="G12" s="57">
        <v>22</v>
      </c>
      <c r="H12" s="58">
        <v>0</v>
      </c>
      <c r="I12" s="58">
        <v>0</v>
      </c>
      <c r="J12" s="69" t="str">
        <f t="shared" si="0"/>
        <v>-</v>
      </c>
    </row>
    <row r="13" spans="1:19" ht="15" customHeight="1" x14ac:dyDescent="0.2">
      <c r="F13"/>
      <c r="G13" s="57">
        <v>25</v>
      </c>
      <c r="H13" s="58">
        <v>0</v>
      </c>
      <c r="I13" s="58">
        <v>0</v>
      </c>
      <c r="J13" s="69" t="str">
        <f t="shared" si="0"/>
        <v>-</v>
      </c>
    </row>
    <row r="14" spans="1:19" ht="15" customHeight="1" x14ac:dyDescent="0.2">
      <c r="F14"/>
      <c r="G14" s="57">
        <v>26</v>
      </c>
      <c r="H14" s="58">
        <v>0</v>
      </c>
      <c r="I14" s="58">
        <v>0</v>
      </c>
      <c r="J14" s="69" t="str">
        <f t="shared" si="0"/>
        <v>-</v>
      </c>
    </row>
    <row r="15" spans="1:19" ht="15" customHeight="1" x14ac:dyDescent="0.2">
      <c r="F15"/>
      <c r="G15" s="57">
        <v>28</v>
      </c>
      <c r="H15" s="58">
        <v>0</v>
      </c>
      <c r="I15" s="58">
        <v>0</v>
      </c>
      <c r="J15" s="69" t="str">
        <f t="shared" si="0"/>
        <v>-</v>
      </c>
    </row>
    <row r="16" spans="1:19" ht="15" customHeight="1" x14ac:dyDescent="0.2">
      <c r="F16"/>
      <c r="G16" s="57">
        <v>32</v>
      </c>
      <c r="H16" s="58">
        <v>0</v>
      </c>
      <c r="I16" s="58">
        <v>0</v>
      </c>
      <c r="J16" s="69" t="str">
        <f t="shared" si="0"/>
        <v>-</v>
      </c>
    </row>
    <row r="17" spans="6:10" ht="15" customHeight="1" x14ac:dyDescent="0.2">
      <c r="F17"/>
      <c r="G17" s="57">
        <v>36</v>
      </c>
      <c r="H17" s="58">
        <v>0</v>
      </c>
      <c r="I17" s="58">
        <v>0</v>
      </c>
      <c r="J17" s="69" t="str">
        <f t="shared" si="0"/>
        <v>-</v>
      </c>
    </row>
    <row r="18" spans="6:10" ht="15" customHeight="1" x14ac:dyDescent="0.2">
      <c r="F18"/>
      <c r="G18" s="60">
        <v>40</v>
      </c>
      <c r="H18" s="61">
        <v>0</v>
      </c>
      <c r="I18" s="61">
        <v>0</v>
      </c>
      <c r="J18" s="69" t="str">
        <f t="shared" si="0"/>
        <v>-</v>
      </c>
    </row>
    <row r="19" spans="6:10" ht="15" customHeight="1" x14ac:dyDescent="0.2">
      <c r="G19" s="70" t="s">
        <v>29</v>
      </c>
      <c r="H19" s="71">
        <f>SUM(H4:H18)</f>
        <v>279</v>
      </c>
      <c r="I19" s="71">
        <f>SUM(I4:I18)</f>
        <v>315.89999999999998</v>
      </c>
      <c r="J19" s="72">
        <f t="shared" si="0"/>
        <v>-0.13225806451612887</v>
      </c>
    </row>
  </sheetData>
  <autoFilter ref="A3:E203" xr:uid="{00000000-0009-0000-0000-000002000000}"/>
  <mergeCells count="2">
    <mergeCell ref="A1:E1"/>
    <mergeCell ref="G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2626C33E4BF41998D9912C00E6B5A" ma:contentTypeVersion="15" ma:contentTypeDescription="Create a new document." ma:contentTypeScope="" ma:versionID="3f0bbfff2bfe2541cbad1c42c458d71b">
  <xsd:schema xmlns:xsd="http://www.w3.org/2001/XMLSchema" xmlns:xs="http://www.w3.org/2001/XMLSchema" xmlns:p="http://schemas.microsoft.com/office/2006/metadata/properties" xmlns:ns2="ee602cbf-6f28-49a3-a57f-75352706df36" xmlns:ns3="5c8de27b-a9b5-47bc-847a-71b4f4b4fb02" targetNamespace="http://schemas.microsoft.com/office/2006/metadata/properties" ma:root="true" ma:fieldsID="030cbacd06cdd8ff90ab5b20dd54c877" ns2:_="" ns3:_="">
    <xsd:import namespace="ee602cbf-6f28-49a3-a57f-75352706df36"/>
    <xsd:import namespace="5c8de27b-a9b5-47bc-847a-71b4f4b4fb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602cbf-6f28-49a3-a57f-75352706df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314521a-9bc7-44ed-99aa-b0d87bda0c37}" ma:internalName="TaxCatchAll" ma:showField="CatchAllData" ma:web="ee602cbf-6f28-49a3-a57f-75352706df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de27b-a9b5-47bc-847a-71b4f4b4f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f936ee4-7d02-4b25-9bef-ded5670f5b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8de27b-a9b5-47bc-847a-71b4f4b4fb02">
      <Terms xmlns="http://schemas.microsoft.com/office/infopath/2007/PartnerControls"/>
    </lcf76f155ced4ddcb4097134ff3c332f>
    <TaxCatchAll xmlns="ee602cbf-6f28-49a3-a57f-75352706df36" xsi:nil="true"/>
  </documentManagement>
</p:properties>
</file>

<file path=customXml/item4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76B3599-5D14-49B3-AEF7-604AB14AD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D35E2-1082-41BB-A9FC-D19D7628D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602cbf-6f28-49a3-a57f-75352706df36"/>
    <ds:schemaRef ds:uri="5c8de27b-a9b5-47bc-847a-71b4f4b4f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AA949-A4EB-4E0E-A734-155944887F75}">
  <ds:schemaRefs>
    <ds:schemaRef ds:uri="http://schemas.microsoft.com/office/2006/metadata/properties"/>
    <ds:schemaRef ds:uri="http://schemas.microsoft.com/office/infopath/2007/PartnerControls"/>
    <ds:schemaRef ds:uri="5c8de27b-a9b5-47bc-847a-71b4f4b4fb02"/>
    <ds:schemaRef ds:uri="ee602cbf-6f28-49a3-a57f-75352706df36"/>
  </ds:schemaRefs>
</ds:datastoreItem>
</file>

<file path=customXml/itemProps4.xml><?xml version="1.0" encoding="utf-8"?>
<ds:datastoreItem xmlns:ds="http://schemas.openxmlformats.org/officeDocument/2006/customXml" ds:itemID="{0B314206-F8D5-4209-854A-3AA55BE4CA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Input</vt:lpstr>
      <vt:lpstr>Result</vt:lpstr>
      <vt:lpstr>Remain</vt:lpstr>
      <vt:lpstr>Result!Print_Titles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Hung Le</dc:creator>
  <cp:lastModifiedBy>Thanh Nguyen</cp:lastModifiedBy>
  <dcterms:created xsi:type="dcterms:W3CDTF">2025-01-11T03:16:31Z</dcterms:created>
  <dcterms:modified xsi:type="dcterms:W3CDTF">2025-01-16T07:34:18Z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0x010100D212626C33E4BF41998D9912C00E6B5A</vt:lpwstr>
  </property>
  <property fmtid="{D5CDD505-2E9C-101B-9397-08002B2CF9AE}" pid="3" name="_AssemblyLocation">
    <vt:lpwstr>CatThep.vsto|1ea9dc10-5fdb-43be-aaae-7f4224403bcc|vstolocal</vt:lpwstr>
  </property>
  <property fmtid="{D5CDD505-2E9C-101B-9397-08002B2CF9AE}" pid="4" name="_AssemblyName">
    <vt:lpwstr>4E3C66D5-58D4-491E-A7D4-64AF99AF6E8B</vt:lpwstr>
  </property>
</Properties>
</file>